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955" windowHeight="10890"/>
  </bookViews>
  <sheets>
    <sheet name="Axusak_12" sheetId="1" r:id="rId1"/>
  </sheets>
  <externalReferences>
    <externalReference r:id="rId2"/>
  </externalReferences>
  <definedNames>
    <definedName name="_edn1" localSheetId="0">Axusak_12!#REF!</definedName>
    <definedName name="_edn10" localSheetId="0">Axusak_12!#REF!</definedName>
    <definedName name="_edn11" localSheetId="0">Axusak_12!#REF!</definedName>
    <definedName name="_edn12" localSheetId="0">Axusak_12!#REF!</definedName>
    <definedName name="_edn13" localSheetId="0">Axusak_12!#REF!</definedName>
    <definedName name="_edn14" localSheetId="0">Axusak_12!#REF!</definedName>
    <definedName name="_edn15" localSheetId="0">Axusak_12!#REF!</definedName>
    <definedName name="_edn16" localSheetId="0">Axusak_12!#REF!</definedName>
    <definedName name="_edn16">#REF!</definedName>
    <definedName name="_edn2" localSheetId="0">Axusak_12!#REF!</definedName>
    <definedName name="_edn3" localSheetId="0">Axusak_12!#REF!</definedName>
    <definedName name="_edn4" localSheetId="0">Axusak_12!#REF!</definedName>
    <definedName name="_edn5" localSheetId="0">Axusak_12!#REF!</definedName>
    <definedName name="_edn6" localSheetId="0">Axusak_12!#REF!</definedName>
    <definedName name="_edn7" localSheetId="0">Axusak_12!#REF!</definedName>
    <definedName name="_edn8" localSheetId="0">Axusak_12!#REF!</definedName>
    <definedName name="_edn9" localSheetId="0">Axusak_12!#REF!</definedName>
    <definedName name="_ednref1" localSheetId="0">Axusak_12!#REF!</definedName>
    <definedName name="_ednref10" localSheetId="0">Axusak_12!#REF!</definedName>
    <definedName name="_ednref11" localSheetId="0">Axusak_12!#REF!</definedName>
    <definedName name="_ednref12" localSheetId="0">Axusak_12!#REF!</definedName>
    <definedName name="_ednref13" localSheetId="0">Axusak_12!#REF!</definedName>
    <definedName name="_ednref14" localSheetId="0">Axusak_12!#REF!</definedName>
    <definedName name="_ednref15" localSheetId="0">Axusak_12!#REF!</definedName>
    <definedName name="_ednref2" localSheetId="0">Axusak_12!#REF!</definedName>
    <definedName name="_ednref3" localSheetId="0">Axusak_12!#REF!</definedName>
    <definedName name="_ednref4" localSheetId="0">Axusak_12!#REF!</definedName>
    <definedName name="_ednref5" localSheetId="0">Axusak_12!#REF!</definedName>
    <definedName name="_ednref6" localSheetId="0">Axusak_12!#REF!</definedName>
    <definedName name="_ednref7" localSheetId="0">Axusak_12!#REF!</definedName>
    <definedName name="_ednref8" localSheetId="0">Axusak_12!#REF!</definedName>
    <definedName name="_ednref9" localSheetId="0">Axusak_12!#REF!</definedName>
    <definedName name="OLE_LINK1" localSheetId="0">Axusak_12!#REF!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0">Axusak_12!$3:$4</definedName>
    <definedName name="program">'[1]DOC 3'!$A$9,'[1]DOC 3'!$A$30,'[1]DOC 3'!$A$53,'[1]DOC 3'!$A$74,'[1]DOC 3'!$A$99,'[1]DOC 3'!$A$121,'[1]DOC 3'!$A$140,'[1]DOC 3'!$A$158,'[1]DOC 3'!$A$172,'[1]DOC 3'!$A$190,'[1]DOC 3'!$A$210,'[1]DOC 3'!$A$230,'[1]DOC 3'!$A$250,'[1]DOC 3'!$A$267,'[1]DOC 3'!$A$279,'[1]DOC 3'!$A$294,'[1]DOC 3'!$A$310,'[1]DOC 3'!$A$326,'[1]DOC 3'!$A$343,'[1]DOC 3'!$A$360</definedName>
  </definedNames>
  <calcPr calcId="145621"/>
</workbook>
</file>

<file path=xl/calcChain.xml><?xml version="1.0" encoding="utf-8"?>
<calcChain xmlns="http://schemas.openxmlformats.org/spreadsheetml/2006/main">
  <c r="E6" i="1" l="1"/>
  <c r="E18" i="1"/>
  <c r="E28" i="1"/>
  <c r="E40" i="1"/>
  <c r="E57" i="1"/>
  <c r="E69" i="1"/>
  <c r="E86" i="1"/>
  <c r="E188" i="1"/>
  <c r="E198" i="1"/>
  <c r="F6" i="1"/>
  <c r="F18" i="1"/>
  <c r="F28" i="1"/>
  <c r="F40" i="1"/>
  <c r="F57" i="1"/>
  <c r="F75" i="1"/>
  <c r="F69" i="1" s="1"/>
  <c r="F86" i="1"/>
  <c r="F188" i="1"/>
  <c r="F198" i="1"/>
  <c r="H198" i="1" s="1"/>
  <c r="G6" i="1"/>
  <c r="G18" i="1"/>
  <c r="G28" i="1"/>
  <c r="H28" i="1" s="1"/>
  <c r="G40" i="1"/>
  <c r="H40" i="1" s="1"/>
  <c r="G57" i="1"/>
  <c r="G75" i="1"/>
  <c r="G86" i="1"/>
  <c r="H86" i="1" s="1"/>
  <c r="G188" i="1"/>
  <c r="G198" i="1"/>
  <c r="H12" i="1"/>
  <c r="H24" i="1"/>
  <c r="H34" i="1"/>
  <c r="H46" i="1"/>
  <c r="H51" i="1"/>
  <c r="H63" i="1"/>
  <c r="H80" i="1"/>
  <c r="H92" i="1"/>
  <c r="H97" i="1"/>
  <c r="H102" i="1"/>
  <c r="H107" i="1"/>
  <c r="H112" i="1"/>
  <c r="H117" i="1"/>
  <c r="H122" i="1"/>
  <c r="H127" i="1"/>
  <c r="H131" i="1"/>
  <c r="H138" i="1"/>
  <c r="H145" i="1"/>
  <c r="H152" i="1"/>
  <c r="H159" i="1"/>
  <c r="H166" i="1"/>
  <c r="H173" i="1"/>
  <c r="H180" i="1"/>
  <c r="H194" i="1"/>
  <c r="H204" i="1"/>
  <c r="H75" i="1" l="1"/>
  <c r="H18" i="1"/>
  <c r="H57" i="1"/>
  <c r="G69" i="1"/>
  <c r="H188" i="1"/>
  <c r="H69" i="1"/>
  <c r="H6" i="1"/>
</calcChain>
</file>

<file path=xl/sharedStrings.xml><?xml version="1.0" encoding="utf-8"?>
<sst xmlns="http://schemas.openxmlformats.org/spreadsheetml/2006/main" count="267" uniqueCount="141">
  <si>
    <t>Ծրագրային դասիչը</t>
  </si>
  <si>
    <t>Գործառական դասիչը</t>
  </si>
  <si>
    <t>Ծրագիր/Քաղաքականության միջոցառում</t>
  </si>
  <si>
    <t>Բյուջե</t>
  </si>
  <si>
    <t>Ճշտված բյուջե</t>
  </si>
  <si>
    <t>Ծրագիրը</t>
  </si>
  <si>
    <t>ԾՐԱԳԻՐ</t>
  </si>
  <si>
    <t>Թանգարանների ծրագիր</t>
  </si>
  <si>
    <t>Ծրագրի նկարագրությունը</t>
  </si>
  <si>
    <t>Թանգարանային առարկաների և հավաքածուների պահպանություն, համալրում, հրապարակում</t>
  </si>
  <si>
    <t>Վերջնական արդյունքի նկարագրությունը</t>
  </si>
  <si>
    <t>Քաղաքականության միջոցառումներ. Ծառայություններ</t>
  </si>
  <si>
    <t>ԱԾ09</t>
  </si>
  <si>
    <t>08.02.02</t>
  </si>
  <si>
    <t>Թանգարանային ծառայություններ և ցուցահանդեսներ (պաշտպանության ոլորտ)</t>
  </si>
  <si>
    <t>Մատուցվող ծառայության նկարագրությունը</t>
  </si>
  <si>
    <t>Թանգարանային նմուշների պահպանություն, ցուցահանդեսների կազմակերպում</t>
  </si>
  <si>
    <t>Ծառայություն մատուցողի անվանումը</t>
  </si>
  <si>
    <t>"Սարդարապատի հերոսամարտի հուշահամալիր, Հայոց ազգագրության և  ազատագրական պայքարի պատմության ազգային թանգարան" ՊՈԱԿ</t>
  </si>
  <si>
    <t>Հատուկ տրանսֆերտներ</t>
  </si>
  <si>
    <t>պատճառված վնասի փոխհատուցում</t>
  </si>
  <si>
    <t>Քաղաքականության միջոցառումներ. Տրանսֆերտներ</t>
  </si>
  <si>
    <t>ԾՏ01</t>
  </si>
  <si>
    <t>10.04.01</t>
  </si>
  <si>
    <t>ՀՀ քաղաքացիական գործերով վերաքննիչ դատարանի գործով վճիռների համաձայն կրած վնասի փոխհատուցում</t>
  </si>
  <si>
    <t>Ֆինանսավորման ծախսի նկարագրությունը</t>
  </si>
  <si>
    <t>Պաշտպանության բնագավառում գիտական և գիտատեխնիկական գործունեություն</t>
  </si>
  <si>
    <t>Պաշտպանության ոլորտի հետազոտական և նախագծային աշխատանքների իրականացում</t>
  </si>
  <si>
    <t>ՀՀ պաշտպանության և անվտանգության ապահովում</t>
  </si>
  <si>
    <t>ԱԾ01</t>
  </si>
  <si>
    <t>02.04.01</t>
  </si>
  <si>
    <t>"Գիտական և գիտատեխնիկական նպատակային ծրագրային հետազոտություններ" ծրագրի շրջանակներում կատարվող հատուկ գիտահետազոտական և փորձակոնստրուկտորական աշխատանքներ</t>
  </si>
  <si>
    <t>Գիտահետազոտական և փորձակոնստրուկտորական աշխատանքների իրականացում պաշտպանության համակարգի ապահովման համար</t>
  </si>
  <si>
    <t>ՀՀ ՊՆ</t>
  </si>
  <si>
    <t xml:space="preserve">Պաշտպանության բնագավառում բարձրագույն և մասնագիտական կրթություն </t>
  </si>
  <si>
    <t>Նեղ մասնագետների պատրաստում և վերապատրաստում</t>
  </si>
  <si>
    <t>ՀՀ զինված ուժերը համալրել և վերապատրաստել գրագետ բանիմաց մասանագետներով:</t>
  </si>
  <si>
    <t>09.04.01</t>
  </si>
  <si>
    <t>Ռազմաուսումնական հաստատություններում նեղ մասնագետների պատրաստում և վերապատրաստում</t>
  </si>
  <si>
    <t>Ուսուցում արտերկրների ռազմական ուսումնական հաստատություններում, ակադեմիաներում, դասընթացներում վերապատրաստում</t>
  </si>
  <si>
    <t>Օտարերկրյա ռազմաուսումնական հաստատություններ</t>
  </si>
  <si>
    <t>ԱԾ02</t>
  </si>
  <si>
    <t>02.05.01</t>
  </si>
  <si>
    <t>Նախազորակոչային թվակազմից ՀՀ ԶՈՒ համար վարորդների պատրաստում</t>
  </si>
  <si>
    <t>Տվյալ տարվա համար հաստատված զորակոչի ենթակա զինակոչիկների թվակազմից ուսումնական ծրագրերով և նորմատիվ փաստաթղթերին համապատասխան վարորդների պատրաստում ՀՀ զինված ուժերի համար</t>
  </si>
  <si>
    <t>Պաշտպանամարզատեխնիկական հասարարական կազմակերպություն</t>
  </si>
  <si>
    <t>Հանրակրթության ծրագիր</t>
  </si>
  <si>
    <t>Տարրական, հիմնական և միջնակարգ (լրիվ) ընդհանուր կրթության ծառայությունների մատուցում</t>
  </si>
  <si>
    <t>Հանրակրթական մակարդակում սովորողների ընդգրկվածության, գրագիտության և համակողմանի զարգացման բարձր մակարդակի ապահովում</t>
  </si>
  <si>
    <t>ԱԾ120</t>
  </si>
  <si>
    <t>09.02.02</t>
  </si>
  <si>
    <t>Միջնակարգ մասնագիտացված հանրակրթություն</t>
  </si>
  <si>
    <t>Ավագ դպրոցի ծրագրով հանրակրթական ուսուցում 10-րդ-ից 12-րդ դասարաններում</t>
  </si>
  <si>
    <t>Մ.Մելքոնյանի անվան ռազմամարզական վարժարան, հիմնադրամ</t>
  </si>
  <si>
    <t>Արվեստի պահպանման և զարգացման ծրագիր</t>
  </si>
  <si>
    <t>Թատերարվեստի, երաժշտարվեստի, պարարվեստի, կերպարվեստի, ժողարվեստի ոլորտի ծառայություններ</t>
  </si>
  <si>
    <t>Քաղաքացիական հասարակության տեղեկացվածության և հաղորդակցման բարձրացում արվեստի ոլորտում</t>
  </si>
  <si>
    <t>ԱԾ37</t>
  </si>
  <si>
    <t>08.02.05</t>
  </si>
  <si>
    <t>Հայաստանի Հանրապետության և մայիսյան հերոսամարտերի 100-ամյակին նվիրված միջոցառումների իրականացում</t>
  </si>
  <si>
    <t>Սարդարապատի հերոսամարտի հուշահամալիրի հարակից տարածքներում Հայաստանի Հանրապետության և մայիսյան հերոսամարտերի 100-ամյակին նվիրված տոնական միջոցառումների կազմակերպում</t>
  </si>
  <si>
    <t>ՀՀ օրենսդրությամբ սահմանված կարգով ընտրված կազմակերպություն</t>
  </si>
  <si>
    <t>11.01.01</t>
  </si>
  <si>
    <t>Պաշտպանության բնագավառում իրականացվող և մատուցվող ծառայություններ</t>
  </si>
  <si>
    <t>Ոլորտի քաղաքականության մշակման, իրականացման, վերահսկողության և համակարգման ծառայություններ</t>
  </si>
  <si>
    <t>Նպաստել ՀՀ պաշտպանողականության բարձրացման</t>
  </si>
  <si>
    <t>02.01.01</t>
  </si>
  <si>
    <t>Ռազմական կարիքների բավարարում</t>
  </si>
  <si>
    <t>Ընթացիկ գործունեության ապահովման գործողություններ</t>
  </si>
  <si>
    <t>04.05.04</t>
  </si>
  <si>
    <t>ՀՀ օդանավակայաններում ՌԴ զորամիավորումների օդանավերի սպասարկման ծառայություններ</t>
  </si>
  <si>
    <t>ՀՀ օդանավակայաններում ՌԴ զորամիավորումների օդանավերի սպասարկման և ծառայությունների ծախսերի փոխհատուցում</t>
  </si>
  <si>
    <t>ԱԾ03</t>
  </si>
  <si>
    <t>07.03.01</t>
  </si>
  <si>
    <t>Զինծառայողներին, ինչպես նաև նրանց ընտանիքի անդամներին բժշկական օգնության ծառայություններ</t>
  </si>
  <si>
    <t>ՊՆ համակարգում վերականգնողական մասնագիտացված բուժօգնության գծով ծառայությունների տրամադրում</t>
  </si>
  <si>
    <t>ԱԾ04</t>
  </si>
  <si>
    <t>07.04.01</t>
  </si>
  <si>
    <t>Հիգիենիկ և հակահամաճարակային փորձագիտական ծառայություններ</t>
  </si>
  <si>
    <t>ՀՀ զինված ուժերում անձնակազմի գործունեության կենսամիջավայրի նկատմամբ վերահսկողության և հակահամաճարակային միջոցառումների կազմակերպում</t>
  </si>
  <si>
    <t>ԱԾ05</t>
  </si>
  <si>
    <t>07.06.01</t>
  </si>
  <si>
    <t>Հոսպիտալների և բուժկետերի բժշկական սարքավորումների պահպանման ծառայություներ</t>
  </si>
  <si>
    <t>Զինվորական հոսպիտալների և բժշկական կետերի սարքերի և սարքավորումների ընթացիկ վերանորոգման և տեխնիկական սպասարկման ծառայություններ</t>
  </si>
  <si>
    <t>ԱԾ06</t>
  </si>
  <si>
    <t>Ռազմական նշանակության համակարգերի պահպանում</t>
  </si>
  <si>
    <t>ՀՀ տարածքում ռազմական նշանակության համակարգերի պահպանում</t>
  </si>
  <si>
    <t>ԱԾ08</t>
  </si>
  <si>
    <t>Սպառազինության և ռազմական տեխնիկայի ձեռքբերում, ինչպես նաև ՀՀ պաշտպանության նախարարության համակարգի անձնակազմի նյութական խրախուսում</t>
  </si>
  <si>
    <t>07.01.01</t>
  </si>
  <si>
    <t>Դեղորայքի տրամադրում զորամասային և հոսպիտալային օղակներում բուժօգնություն ստացողներին</t>
  </si>
  <si>
    <t>Տրանսֆերտի նկարագրությունը</t>
  </si>
  <si>
    <t>Կենտրոնացված կարգով դեղորայքի ձեռք բերում ամբուլատոր-պոլիկլինիկական և հոսպիտալային բուժօգնություն ստացողներին տրամադրելու նպատակով</t>
  </si>
  <si>
    <t>Կառավարչական հիմնարկի կողմից օգտագործվող ակտիվներ</t>
  </si>
  <si>
    <t>ԿՀ01</t>
  </si>
  <si>
    <t>Շենքերի և շինությունների շինարարություն</t>
  </si>
  <si>
    <t>Ակտիվի նկարագրությունը</t>
  </si>
  <si>
    <t>Պաշտպանության կարիքների համար բնակելի, գրասենյակային և այլ նշանակության  շենքերի և շինությունների կառուցում</t>
  </si>
  <si>
    <t>Ակտիվն օգտագործող կազմակերպության անվանումը</t>
  </si>
  <si>
    <t>Ծրագիրը (ծրագրերը), որին (որոնց) առնչվում է ակտիվը</t>
  </si>
  <si>
    <t>1169 Պաշտպանության բնագավառում իրականացվող և մատուցվող ծառայություններ</t>
  </si>
  <si>
    <t>ԿՀ04</t>
  </si>
  <si>
    <t>Տրանսպորտային սարքավորումների ձեռք բերում</t>
  </si>
  <si>
    <t>Պաշտպանության կարիքների համար ավտոմեքենաների, տրակտորների և այլ վերգետնյա տրանսպորտային սարքավորումների ձեռք բերում</t>
  </si>
  <si>
    <t>ԿՀ05</t>
  </si>
  <si>
    <t>Վարչական սարքավորումների ձեռք բերում</t>
  </si>
  <si>
    <t>Պաշտպանության կարիքների համար վարչական սարքավորումների ձեռք բերում</t>
  </si>
  <si>
    <t>ԿՀ06</t>
  </si>
  <si>
    <t>Այլ մեքենաների և սարքավորումների ձեռք բերում</t>
  </si>
  <si>
    <t>Պաշտպանության կարիքների համար մեքենայացված, չմեքենայացված, ներկառուցվածքային սարքավերումների և գործիքների, ինչպես նաև այլ մեքենաների և  սարքավորումների ձեռք բերում</t>
  </si>
  <si>
    <t>ԿՀ07</t>
  </si>
  <si>
    <t>Ոչ նյութական հիմնական միջոցների ձեռք բերում</t>
  </si>
  <si>
    <t>Պաշտպանության կարիքների համար համակարգչային ծրագրերի, գրքերի և այլ ոչ նյութական արժեքների ձեռք բերում</t>
  </si>
  <si>
    <t>ԿՀ10</t>
  </si>
  <si>
    <t>02.01.06</t>
  </si>
  <si>
    <t>Անհրաժեշտ ինժեներական և ավտոմոբիլային տեխնիկայով ապահովում</t>
  </si>
  <si>
    <t>Ռուսաստանի Դաշնության կողմից տրամադրված պետական արտահանման երկրորդ վարկի հաշվին ռուսական արտադրության ռազմական նշանակության արտադրանքի մատակարարումների ֆինանսավորում</t>
  </si>
  <si>
    <t>ԿՀ21</t>
  </si>
  <si>
    <t>07.01.03</t>
  </si>
  <si>
    <t>Հոսպիտալների և բուժկետերի բժշկական սարքավորումներով համալրում</t>
  </si>
  <si>
    <t>Զորամասային և հոսպիտալային օղակներում բժշկական հետազոտությունների համար անհրաժեշտ սարքավորումների  և գույքի ձեռքբերում</t>
  </si>
  <si>
    <t>ԿՀ22</t>
  </si>
  <si>
    <t>ՀՀ սպառազինության և ռազմական տեխնիկայի զարգացման ծրագրի շրջանակներում  ձեռքբերումների իրականացում</t>
  </si>
  <si>
    <t>Զոհված (մահացած) և առաջին, երկրորդ և երրորդ կարգի հաշմանդամ զինծառայողների ընտանիքներին աջակցություն</t>
  </si>
  <si>
    <t>Զոհված (մահացած) և առաջին, երկրորդ և երրորդ խմբերի հաշմանդամ զինծառայողներին և նրանց ընտանիքի անդամներին սոցիալական աջակցություն</t>
  </si>
  <si>
    <t>Զոհված (մահացած) և առաջին, երկրորդ և երրորդ կարգի հաշմանդամ զինծառայողների ընտանիքներին սոցիալական վիճակի բարելավում</t>
  </si>
  <si>
    <t>10.06.01</t>
  </si>
  <si>
    <t>Զոհված (մահացած) և առաջին, երկրորդ և երրորդ կարգի հաշմանդամ զինծառայողների  անօթևան ընտանիքներին բնակարանով ապահովում և բնակարանային պայմանների բարելավում</t>
  </si>
  <si>
    <t>Գնահատման չափանիշների համաձայն բնակարանի բարելավման կարիք ունեցող կարիքավորների ճանաչում , հաշվառում և նրանց անհատույց ֆինանսական աջակցության  տրամադրման եղանակով բնակարանային խնդիրների լուծում:</t>
  </si>
  <si>
    <t>Հումանիտար ականազերծման և փորձագիտական ծառայություններ</t>
  </si>
  <si>
    <t>Հակաականային գործունեության և փորձագիտական ծառայությունների պլանավորում և իրականացում</t>
  </si>
  <si>
    <t>Կասկածելի ականապատված տարածքների և դրա հետ փոխկապակցված զոհերի նվազեցում</t>
  </si>
  <si>
    <t>Հումանիտար ականազերծման և փորձագիտական ծառայությունների կազմակերպում</t>
  </si>
  <si>
    <t>Հակաականային գործողությունների ենթակա տարածքի հետազննում, քարտեզագրում, նախատեսվող ծավալի աշխատանքների հստակեցում և իրականացվող միջոցառումների պլանավորում</t>
  </si>
  <si>
    <t>"Հումանիտար ականազերծման և փորձագիտական կենտրոն" ՊՈԱԿ</t>
  </si>
  <si>
    <t>ՀՀ մշակութային ժառանգության բաղկացուցիչ մաս հանդիսացող  թանգարանային հավաքածուների անխաթար պահպանումն ու փոխանցումը սերունդներին:_x000D_
Թանգարանային հավաքածուներին հանրության հաղորդակցության աճ` նպաստելով հանրապետությունում մշակութային զբոսաշրջության խթանմանը, տնտեսական զարգացմանը, ինչպես նաև ԿԶԾ-ի իրագործմանը</t>
  </si>
  <si>
    <t>Փաստ</t>
  </si>
  <si>
    <t>Կատարման %</t>
  </si>
  <si>
    <t>ՄԻջոցառումը</t>
  </si>
  <si>
    <t>(Բաժին/Խումբ/Դաս)</t>
  </si>
  <si>
    <t>Հայաստանի Հանրապետության պաշտպանության նախարարություն</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</si>
</sst>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00_р_._-;\-* #,##0.00_р_._-;_-* &quot;-&quot;??_р_._-;_-@_-"/>
    <numFmt numFmtId="165" formatCode="0.0"/>
    <numFmt numFmtId="166" formatCode="0.0%"/>
    <numFmt numFmtId="167" formatCode="_-* #,##0.0_-;\-* #,##0.0_-;_-* &quot;-&quot;??_-;_-@_-"/>
  </numFmts>
  <fonts count="51">
    <font>
      <sz val="10"/>
      <name val="Arial Armenian"/>
    </font>
    <font>
      <sz val="10"/>
      <name val="Arial Armenian"/>
      <family val="2"/>
    </font>
    <font>
      <sz val="10"/>
      <color indexed="8"/>
      <name val="MS Sans Serif"/>
      <family val="2"/>
    </font>
    <font>
      <sz val="10"/>
      <name val="Helv"/>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charset val="204"/>
    </font>
    <font>
      <sz val="10"/>
      <name val="Arial Armenian"/>
      <family val="2"/>
    </font>
    <font>
      <sz val="10"/>
      <name val="Arial"/>
      <family val="2"/>
    </font>
    <font>
      <sz val="10"/>
      <name val="Arial"/>
      <family val="2"/>
    </font>
    <font>
      <b/>
      <sz val="11"/>
      <color indexed="63"/>
      <name val="Calibri"/>
      <family val="2"/>
    </font>
    <font>
      <sz val="10"/>
      <color indexed="8"/>
      <name val="MS Sans Serif"/>
      <family val="2"/>
      <charset val="204"/>
    </font>
    <font>
      <b/>
      <sz val="18"/>
      <color indexed="56"/>
      <name val="Cambria"/>
      <family val="2"/>
    </font>
    <font>
      <b/>
      <sz val="11"/>
      <color indexed="8"/>
      <name val="Calibri"/>
      <family val="2"/>
    </font>
    <font>
      <sz val="11"/>
      <color indexed="10"/>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family val="2"/>
    </font>
    <font>
      <b/>
      <sz val="10"/>
      <color indexed="8"/>
      <name val="GHEA Grapalat"/>
      <family val="3"/>
    </font>
    <font>
      <sz val="10"/>
      <color indexed="8"/>
      <name val="GHEA Grapalat"/>
      <family val="3"/>
    </font>
    <font>
      <b/>
      <sz val="12"/>
      <color indexed="8"/>
      <name val="GHEA Grapalat"/>
      <family val="3"/>
    </font>
    <font>
      <u/>
      <sz val="10"/>
      <color indexed="8"/>
      <name val="GHEA Grapalat"/>
      <family val="3"/>
    </font>
    <font>
      <sz val="10"/>
      <color indexed="10"/>
      <name val="GHEA Grapalat"/>
      <family val="3"/>
    </font>
    <font>
      <sz val="10"/>
      <name val="GHEA Grapalat"/>
      <family val="3"/>
    </font>
    <font>
      <sz val="11"/>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12">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19" fillId="0" borderId="0"/>
    <xf numFmtId="0" fontId="20" fillId="0" borderId="0"/>
    <xf numFmtId="0" fontId="21" fillId="0" borderId="0"/>
    <xf numFmtId="0" fontId="22" fillId="23" borderId="7" applyNumberFormat="0" applyFont="0" applyAlignment="0" applyProtection="0"/>
    <xf numFmtId="0" fontId="23" fillId="20" borderId="8" applyNumberFormat="0" applyAlignment="0" applyProtection="0"/>
    <xf numFmtId="9" fontId="1" fillId="0" borderId="0" applyFont="0" applyFill="0" applyBorder="0" applyAlignment="0" applyProtection="0"/>
    <xf numFmtId="0" fontId="24" fillId="0" borderId="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28" fillId="7" borderId="1" applyNumberFormat="0" applyAlignment="0" applyProtection="0"/>
    <xf numFmtId="0" fontId="29" fillId="20" borderId="8" applyNumberFormat="0" applyAlignment="0" applyProtection="0"/>
    <xf numFmtId="0" fontId="30" fillId="20" borderId="1" applyNumberFormat="0" applyAlignment="0" applyProtection="0"/>
    <xf numFmtId="0" fontId="31" fillId="0" borderId="3" applyNumberFormat="0" applyFill="0" applyAlignment="0" applyProtection="0"/>
    <xf numFmtId="0" fontId="32" fillId="0" borderId="4" applyNumberFormat="0" applyFill="0" applyAlignment="0" applyProtection="0"/>
    <xf numFmtId="0" fontId="33" fillId="0" borderId="5" applyNumberFormat="0" applyFill="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21" borderId="2" applyNumberFormat="0" applyAlignment="0" applyProtection="0"/>
    <xf numFmtId="0" fontId="36" fillId="0" borderId="0" applyNumberFormat="0" applyFill="0" applyBorder="0" applyAlignment="0" applyProtection="0"/>
    <xf numFmtId="0" fontId="37" fillId="22" borderId="0" applyNumberFormat="0" applyBorder="0" applyAlignment="0" applyProtection="0"/>
    <xf numFmtId="0" fontId="20" fillId="0" borderId="0"/>
    <xf numFmtId="0" fontId="38" fillId="3" borderId="0" applyNumberFormat="0" applyBorder="0" applyAlignment="0" applyProtection="0"/>
    <xf numFmtId="0" fontId="39" fillId="0" borderId="0" applyNumberFormat="0" applyFill="0" applyBorder="0" applyAlignment="0" applyProtection="0"/>
    <xf numFmtId="0" fontId="5" fillId="23" borderId="7" applyNumberFormat="0" applyFont="0" applyAlignment="0" applyProtection="0"/>
    <xf numFmtId="9" fontId="20" fillId="0" borderId="0" applyFont="0" applyFill="0" applyBorder="0" applyAlignment="0" applyProtection="0"/>
    <xf numFmtId="0" fontId="40" fillId="0" borderId="6" applyNumberFormat="0" applyFill="0" applyAlignment="0" applyProtection="0"/>
    <xf numFmtId="0" fontId="24" fillId="0" borderId="0"/>
    <xf numFmtId="0" fontId="41" fillId="0" borderId="0" applyNumberFormat="0" applyFill="0" applyBorder="0" applyAlignment="0" applyProtection="0"/>
    <xf numFmtId="164" fontId="20" fillId="0" borderId="0" applyFont="0" applyFill="0" applyBorder="0" applyAlignment="0" applyProtection="0"/>
    <xf numFmtId="0" fontId="42" fillId="4" borderId="0" applyNumberFormat="0" applyBorder="0" applyAlignment="0" applyProtection="0"/>
    <xf numFmtId="43" fontId="50" fillId="0" borderId="0" applyFont="0" applyFill="0" applyBorder="0" applyAlignment="0" applyProtection="0"/>
  </cellStyleXfs>
  <cellXfs count="70">
    <xf numFmtId="0" fontId="0" fillId="0" borderId="0" xfId="0"/>
    <xf numFmtId="0" fontId="45" fillId="0" borderId="0" xfId="76" applyFont="1" applyFill="1"/>
    <xf numFmtId="0" fontId="44" fillId="0" borderId="0" xfId="76" applyFont="1" applyFill="1"/>
    <xf numFmtId="0" fontId="45" fillId="0" borderId="0" xfId="76" applyFont="1" applyFill="1" applyAlignment="1">
      <alignment horizontal="centerContinuous" vertical="center"/>
    </xf>
    <xf numFmtId="0" fontId="45" fillId="0" borderId="0" xfId="76" applyFont="1" applyFill="1" applyAlignment="1">
      <alignment horizontal="left" vertical="center"/>
    </xf>
    <xf numFmtId="4" fontId="45" fillId="0" borderId="14" xfId="76" applyNumberFormat="1" applyFont="1" applyFill="1" applyBorder="1" applyAlignment="1">
      <alignment horizontal="right" vertical="top" wrapText="1"/>
    </xf>
    <xf numFmtId="166" fontId="45" fillId="0" borderId="15" xfId="79" applyNumberFormat="1" applyFont="1" applyFill="1" applyBorder="1" applyAlignment="1">
      <alignment horizontal="center" vertical="top" wrapText="1"/>
    </xf>
    <xf numFmtId="0" fontId="45" fillId="0" borderId="10" xfId="76" applyFont="1" applyFill="1" applyBorder="1" applyAlignment="1">
      <alignment horizontal="justify" vertical="top" wrapText="1"/>
    </xf>
    <xf numFmtId="0" fontId="45" fillId="0" borderId="12" xfId="76" applyFont="1" applyFill="1" applyBorder="1" applyAlignment="1">
      <alignment horizontal="justify" vertical="top" wrapText="1"/>
    </xf>
    <xf numFmtId="0" fontId="45" fillId="0" borderId="10" xfId="76" applyFont="1" applyFill="1" applyBorder="1" applyAlignment="1">
      <alignment horizontal="left" vertical="center"/>
    </xf>
    <xf numFmtId="4" fontId="45" fillId="0" borderId="13" xfId="76" applyNumberFormat="1" applyFont="1" applyFill="1" applyBorder="1" applyAlignment="1">
      <alignment horizontal="justify" vertical="center" wrapText="1"/>
    </xf>
    <xf numFmtId="166" fontId="45" fillId="0" borderId="13" xfId="76" applyNumberFormat="1" applyFont="1" applyFill="1" applyBorder="1" applyAlignment="1">
      <alignment horizontal="justify" vertical="center" wrapText="1"/>
    </xf>
    <xf numFmtId="0" fontId="45" fillId="0" borderId="15" xfId="76" applyFont="1" applyFill="1" applyBorder="1" applyAlignment="1">
      <alignment horizontal="center" vertical="top" wrapText="1"/>
    </xf>
    <xf numFmtId="0" fontId="45" fillId="0" borderId="16" xfId="76" applyFont="1" applyFill="1" applyBorder="1" applyAlignment="1">
      <alignment horizontal="center" vertical="top" wrapText="1"/>
    </xf>
    <xf numFmtId="166" fontId="45" fillId="0" borderId="13" xfId="76" applyNumberFormat="1" applyFont="1" applyFill="1" applyBorder="1" applyAlignment="1">
      <alignment horizontal="center" vertical="top" wrapText="1"/>
    </xf>
    <xf numFmtId="4" fontId="45" fillId="0" borderId="0" xfId="76" applyNumberFormat="1" applyFont="1" applyFill="1"/>
    <xf numFmtId="0" fontId="48" fillId="0" borderId="0" xfId="76" applyFont="1" applyFill="1"/>
    <xf numFmtId="0" fontId="49" fillId="0" borderId="10" xfId="74" applyFont="1" applyBorder="1" applyAlignment="1">
      <alignment horizontal="center" vertical="center" wrapText="1"/>
    </xf>
    <xf numFmtId="0" fontId="44" fillId="24" borderId="10" xfId="76" applyFont="1" applyFill="1" applyBorder="1" applyAlignment="1">
      <alignment horizontal="left" vertical="center"/>
    </xf>
    <xf numFmtId="0" fontId="45" fillId="24" borderId="10" xfId="76" applyFont="1" applyFill="1" applyBorder="1" applyAlignment="1">
      <alignment horizontal="left" vertical="center"/>
    </xf>
    <xf numFmtId="0" fontId="45" fillId="24" borderId="10" xfId="76" applyFont="1" applyFill="1" applyBorder="1" applyAlignment="1">
      <alignment horizontal="justify" vertical="center" wrapText="1"/>
    </xf>
    <xf numFmtId="0" fontId="44" fillId="24" borderId="10" xfId="76" applyFont="1" applyFill="1" applyBorder="1" applyAlignment="1">
      <alignment horizontal="center" vertical="center" wrapText="1"/>
    </xf>
    <xf numFmtId="4" fontId="45" fillId="24" borderId="10" xfId="76" applyNumberFormat="1" applyFont="1" applyFill="1" applyBorder="1" applyAlignment="1">
      <alignment vertical="center" wrapText="1"/>
    </xf>
    <xf numFmtId="166" fontId="45" fillId="24" borderId="10" xfId="76" applyNumberFormat="1" applyFont="1" applyFill="1" applyBorder="1" applyAlignment="1">
      <alignment vertical="center" wrapText="1"/>
    </xf>
    <xf numFmtId="0" fontId="44" fillId="24" borderId="12" xfId="76" applyFont="1" applyFill="1" applyBorder="1" applyAlignment="1">
      <alignment horizontal="left" vertical="center"/>
    </xf>
    <xf numFmtId="0" fontId="45" fillId="24" borderId="13" xfId="76" applyFont="1" applyFill="1" applyBorder="1" applyAlignment="1">
      <alignment horizontal="left" vertical="center"/>
    </xf>
    <xf numFmtId="0" fontId="45" fillId="24" borderId="12" xfId="76" applyFont="1" applyFill="1" applyBorder="1" applyAlignment="1">
      <alignment horizontal="justify" vertical="center" wrapText="1"/>
    </xf>
    <xf numFmtId="4" fontId="45" fillId="24" borderId="13" xfId="76" applyNumberFormat="1" applyFont="1" applyFill="1" applyBorder="1" applyAlignment="1">
      <alignment vertical="center" wrapText="1"/>
    </xf>
    <xf numFmtId="166" fontId="45" fillId="24" borderId="13" xfId="76" applyNumberFormat="1" applyFont="1" applyFill="1" applyBorder="1" applyAlignment="1">
      <alignment horizontal="center" vertical="top" wrapText="1"/>
    </xf>
    <xf numFmtId="0" fontId="44" fillId="24" borderId="12" xfId="76" applyFont="1" applyFill="1" applyBorder="1" applyAlignment="1">
      <alignment horizontal="center" vertical="center" wrapText="1"/>
    </xf>
    <xf numFmtId="0" fontId="44" fillId="24" borderId="17" xfId="76" applyFont="1" applyFill="1" applyBorder="1" applyAlignment="1">
      <alignment horizontal="left" vertical="center"/>
    </xf>
    <xf numFmtId="166" fontId="45" fillId="24" borderId="10" xfId="76" applyNumberFormat="1" applyFont="1" applyFill="1" applyBorder="1" applyAlignment="1">
      <alignment horizontal="center" vertical="top" wrapText="1"/>
    </xf>
    <xf numFmtId="0" fontId="45" fillId="0" borderId="10" xfId="76" applyFont="1" applyFill="1" applyBorder="1" applyAlignment="1" applyProtection="1">
      <alignment vertical="center" wrapText="1"/>
    </xf>
    <xf numFmtId="0" fontId="47" fillId="0" borderId="10" xfId="76" applyFont="1" applyFill="1" applyBorder="1" applyAlignment="1">
      <alignment horizontal="left" vertical="center" wrapText="1"/>
    </xf>
    <xf numFmtId="0" fontId="45" fillId="0" borderId="10" xfId="76" applyNumberFormat="1" applyFont="1" applyFill="1" applyBorder="1" applyAlignment="1" applyProtection="1">
      <alignment vertical="center" wrapText="1"/>
    </xf>
    <xf numFmtId="0" fontId="45" fillId="0" borderId="10" xfId="76" applyFont="1" applyFill="1" applyBorder="1" applyAlignment="1">
      <alignment vertical="center" wrapText="1"/>
    </xf>
    <xf numFmtId="0" fontId="45" fillId="0" borderId="10" xfId="76" applyFont="1" applyFill="1" applyBorder="1" applyAlignment="1">
      <alignment vertical="center"/>
    </xf>
    <xf numFmtId="0" fontId="45" fillId="0" borderId="10" xfId="76" applyFont="1" applyFill="1" applyBorder="1" applyAlignment="1">
      <alignment horizontal="justify" vertical="center" wrapText="1"/>
    </xf>
    <xf numFmtId="0" fontId="45" fillId="0" borderId="0" xfId="76" applyFont="1" applyFill="1" applyAlignment="1">
      <alignment vertical="center"/>
    </xf>
    <xf numFmtId="0" fontId="45" fillId="0" borderId="10" xfId="76" applyFont="1" applyFill="1" applyBorder="1" applyAlignment="1">
      <alignment horizontal="center" vertical="top" wrapText="1"/>
    </xf>
    <xf numFmtId="0" fontId="45" fillId="0" borderId="12" xfId="76" applyFont="1" applyFill="1" applyBorder="1" applyAlignment="1">
      <alignment horizontal="center" vertical="top" wrapText="1"/>
    </xf>
    <xf numFmtId="4" fontId="45" fillId="0" borderId="20" xfId="76" applyNumberFormat="1" applyFont="1" applyFill="1" applyBorder="1" applyAlignment="1">
      <alignment horizontal="right" vertical="top" wrapText="1"/>
    </xf>
    <xf numFmtId="4" fontId="45" fillId="0" borderId="14" xfId="76" applyNumberFormat="1" applyFont="1" applyFill="1" applyBorder="1" applyAlignment="1">
      <alignment horizontal="right" vertical="top" wrapText="1"/>
    </xf>
    <xf numFmtId="4" fontId="45" fillId="0" borderId="21" xfId="76" applyNumberFormat="1" applyFont="1" applyFill="1" applyBorder="1" applyAlignment="1">
      <alignment horizontal="right" vertical="top" wrapText="1"/>
    </xf>
    <xf numFmtId="0" fontId="49" fillId="0" borderId="10" xfId="74" applyFont="1" applyBorder="1" applyAlignment="1">
      <alignment horizontal="center" vertical="center" wrapText="1"/>
    </xf>
    <xf numFmtId="167" fontId="49" fillId="0" borderId="10" xfId="111" applyNumberFormat="1" applyFont="1" applyBorder="1" applyAlignment="1">
      <alignment horizontal="center" vertical="center" wrapText="1"/>
    </xf>
    <xf numFmtId="0" fontId="44" fillId="0" borderId="10" xfId="76" applyFont="1" applyFill="1" applyBorder="1" applyAlignment="1">
      <alignment horizontal="center" vertical="top" wrapText="1"/>
    </xf>
    <xf numFmtId="4" fontId="45" fillId="0" borderId="11" xfId="76" applyNumberFormat="1" applyFont="1" applyFill="1" applyBorder="1" applyAlignment="1">
      <alignment horizontal="right" vertical="top" wrapText="1"/>
    </xf>
    <xf numFmtId="4" fontId="45" fillId="0" borderId="15" xfId="76" applyNumberFormat="1" applyFont="1" applyFill="1" applyBorder="1" applyAlignment="1">
      <alignment horizontal="right" vertical="top" wrapText="1"/>
    </xf>
    <xf numFmtId="4" fontId="45" fillId="0" borderId="18" xfId="76" applyNumberFormat="1" applyFont="1" applyFill="1" applyBorder="1" applyAlignment="1">
      <alignment horizontal="right" vertical="top" wrapText="1"/>
    </xf>
    <xf numFmtId="0" fontId="46" fillId="0" borderId="0" xfId="76" applyFont="1" applyFill="1" applyBorder="1" applyAlignment="1">
      <alignment horizontal="center" vertical="center"/>
    </xf>
    <xf numFmtId="0" fontId="45" fillId="0" borderId="11" xfId="76" applyFont="1" applyFill="1" applyBorder="1" applyAlignment="1">
      <alignment horizontal="center" vertical="top" wrapText="1"/>
    </xf>
    <xf numFmtId="0" fontId="45" fillId="0" borderId="15" xfId="76" applyFont="1" applyFill="1" applyBorder="1" applyAlignment="1">
      <alignment horizontal="center" vertical="top" wrapText="1"/>
    </xf>
    <xf numFmtId="0" fontId="45" fillId="0" borderId="18" xfId="76" applyFont="1" applyFill="1" applyBorder="1" applyAlignment="1">
      <alignment horizontal="center" vertical="top" wrapText="1"/>
    </xf>
    <xf numFmtId="166" fontId="45" fillId="0" borderId="11" xfId="79" applyNumberFormat="1" applyFont="1" applyFill="1" applyBorder="1" applyAlignment="1">
      <alignment horizontal="center" vertical="top" wrapText="1"/>
    </xf>
    <xf numFmtId="166" fontId="45" fillId="0" borderId="15" xfId="79" applyNumberFormat="1" applyFont="1" applyFill="1" applyBorder="1" applyAlignment="1">
      <alignment horizontal="center" vertical="top" wrapText="1"/>
    </xf>
    <xf numFmtId="166" fontId="45" fillId="0" borderId="18" xfId="79" applyNumberFormat="1" applyFont="1" applyFill="1" applyBorder="1" applyAlignment="1">
      <alignment horizontal="center" vertical="top" wrapText="1"/>
    </xf>
    <xf numFmtId="0" fontId="45" fillId="0" borderId="19" xfId="76" applyFont="1" applyFill="1" applyBorder="1" applyAlignment="1">
      <alignment horizontal="center" vertical="top" wrapText="1"/>
    </xf>
    <xf numFmtId="0" fontId="45" fillId="0" borderId="16" xfId="76" applyFont="1" applyFill="1" applyBorder="1" applyAlignment="1">
      <alignment horizontal="center" vertical="top" wrapText="1"/>
    </xf>
    <xf numFmtId="0" fontId="45" fillId="0" borderId="17" xfId="76" applyFont="1" applyFill="1" applyBorder="1" applyAlignment="1">
      <alignment horizontal="center" vertical="top" wrapText="1"/>
    </xf>
    <xf numFmtId="0" fontId="44" fillId="0" borderId="11" xfId="76" applyFont="1" applyFill="1" applyBorder="1" applyAlignment="1">
      <alignment horizontal="center" vertical="top" wrapText="1"/>
    </xf>
    <xf numFmtId="0" fontId="44" fillId="0" borderId="15" xfId="76" applyFont="1" applyFill="1" applyBorder="1" applyAlignment="1">
      <alignment horizontal="center" vertical="top" wrapText="1"/>
    </xf>
    <xf numFmtId="0" fontId="44" fillId="0" borderId="18" xfId="76" applyFont="1" applyFill="1" applyBorder="1" applyAlignment="1">
      <alignment horizontal="center" vertical="top" wrapText="1"/>
    </xf>
    <xf numFmtId="165" fontId="49" fillId="0" borderId="10" xfId="74" applyNumberFormat="1" applyFont="1" applyBorder="1" applyAlignment="1">
      <alignment horizontal="center" vertical="center" wrapText="1"/>
    </xf>
    <xf numFmtId="166" fontId="45" fillId="0" borderId="20" xfId="79" applyNumberFormat="1" applyFont="1" applyFill="1" applyBorder="1" applyAlignment="1">
      <alignment horizontal="center" vertical="top" wrapText="1"/>
    </xf>
    <xf numFmtId="166" fontId="45" fillId="0" borderId="14" xfId="79" applyNumberFormat="1" applyFont="1" applyFill="1" applyBorder="1" applyAlignment="1">
      <alignment horizontal="center" vertical="top" wrapText="1"/>
    </xf>
    <xf numFmtId="166" fontId="45" fillId="0" borderId="21" xfId="79" applyNumberFormat="1" applyFont="1" applyFill="1" applyBorder="1" applyAlignment="1">
      <alignment horizontal="center" vertical="top" wrapText="1"/>
    </xf>
    <xf numFmtId="0" fontId="45" fillId="0" borderId="20" xfId="76" applyFont="1" applyFill="1" applyBorder="1" applyAlignment="1">
      <alignment horizontal="center" vertical="top" wrapText="1"/>
    </xf>
    <xf numFmtId="0" fontId="45" fillId="0" borderId="14" xfId="76" applyFont="1" applyFill="1" applyBorder="1" applyAlignment="1">
      <alignment horizontal="center" vertical="top" wrapText="1"/>
    </xf>
    <xf numFmtId="0" fontId="45" fillId="0" borderId="21" xfId="76" applyFont="1" applyFill="1" applyBorder="1" applyAlignment="1">
      <alignment horizontal="center" vertical="top" wrapText="1"/>
    </xf>
  </cellXfs>
  <cellStyles count="112">
    <cellStyle name="_2007-i apranqacanqNNN" xfId="1"/>
    <cellStyle name="_2007-i apranqacanqNNN_423300" xfId="2"/>
    <cellStyle name="_2007-i apranqacanqNNN_423911" xfId="3"/>
    <cellStyle name="_2007-i apranqacanqNNN_425100" xfId="4"/>
    <cellStyle name="_2007-i apranqacanqNNN_425200" xfId="5"/>
    <cellStyle name="_2007-i apranqacanqNNN_426111" xfId="6"/>
    <cellStyle name="_2007-i apranqacanqNNN_426123" xfId="7"/>
    <cellStyle name="_2007-i apranqacanqNNN_426300" xfId="8"/>
    <cellStyle name="_2007-i apranqacanqNNN_426600-BUJ" xfId="9"/>
    <cellStyle name="_2007-i apranqacanqNNN_426712_426711" xfId="10"/>
    <cellStyle name="_2007-i apranqacanqNNN_426721" xfId="11"/>
    <cellStyle name="_2007-i apranqacanqNNN_426911" xfId="12"/>
    <cellStyle name="_2007-i apranqacanqNNN_486100-Gitut" xfId="13"/>
    <cellStyle name="_2007-i apranqacanqNNN_512100" xfId="14"/>
    <cellStyle name="_2007-i apranqacanqNNN_512200" xfId="15"/>
    <cellStyle name="_2007-i apranqacanqNNN_512900" xfId="16"/>
    <cellStyle name="_2007-i apranqacanqNNN_513211" xfId="17"/>
    <cellStyle name="_2007-i apranqacanqNNN_521100" xfId="18"/>
    <cellStyle name="_Anvanacank" xfId="19"/>
    <cellStyle name="20% - Accent1" xfId="20" builtinId="30" customBuiltin="1"/>
    <cellStyle name="20% - Accent2" xfId="21" builtinId="34" customBuiltin="1"/>
    <cellStyle name="20% - Accent3" xfId="22" builtinId="38" customBuiltin="1"/>
    <cellStyle name="20% - Accent4" xfId="23" builtinId="42" customBuiltin="1"/>
    <cellStyle name="20% - Accent5" xfId="24" builtinId="46" customBuiltin="1"/>
    <cellStyle name="20% - Accent6" xfId="25" builtinId="50" customBuiltin="1"/>
    <cellStyle name="20% - Акцент1" xfId="26"/>
    <cellStyle name="20% - Акцент2" xfId="27"/>
    <cellStyle name="20% - Акцент3" xfId="28"/>
    <cellStyle name="20% - Акцент4" xfId="29"/>
    <cellStyle name="20% - Акцент5" xfId="30"/>
    <cellStyle name="20% - Акцент6" xfId="31"/>
    <cellStyle name="40% - Accent1" xfId="32" builtinId="31" customBuiltin="1"/>
    <cellStyle name="40% - Accent2" xfId="33" builtinId="35" customBuiltin="1"/>
    <cellStyle name="40% - Accent3" xfId="34" builtinId="39" customBuiltin="1"/>
    <cellStyle name="40% - Accent4" xfId="35" builtinId="43" customBuiltin="1"/>
    <cellStyle name="40% - Accent5" xfId="36" builtinId="47" customBuiltin="1"/>
    <cellStyle name="40% - Accent6" xfId="37" builtinId="51" customBuiltin="1"/>
    <cellStyle name="40% - Акцент1" xfId="38"/>
    <cellStyle name="40% - Акцент2" xfId="39"/>
    <cellStyle name="40% - Акцент3" xfId="40"/>
    <cellStyle name="40% - Акцент4" xfId="41"/>
    <cellStyle name="40% - Акцент5" xfId="42"/>
    <cellStyle name="40% - Акцент6" xfId="43"/>
    <cellStyle name="60% - Accent1" xfId="44" builtinId="32" customBuiltin="1"/>
    <cellStyle name="60% - Accent2" xfId="45" builtinId="36" customBuiltin="1"/>
    <cellStyle name="60% - Accent3" xfId="46" builtinId="40" customBuiltin="1"/>
    <cellStyle name="60% - Accent4" xfId="47" builtinId="44" customBuiltin="1"/>
    <cellStyle name="60% - Accent5" xfId="48" builtinId="48" customBuiltin="1"/>
    <cellStyle name="60% - Accent6" xfId="49" builtinId="52" customBuiltin="1"/>
    <cellStyle name="60% - Акцент1" xfId="50"/>
    <cellStyle name="60% - Акцент2" xfId="51"/>
    <cellStyle name="60% - Акцент3" xfId="52"/>
    <cellStyle name="60% - Акцент4" xfId="53"/>
    <cellStyle name="60% - Акцент5" xfId="54"/>
    <cellStyle name="60% - Акцент6" xfId="55"/>
    <cellStyle name="Accent1" xfId="56" builtinId="29" customBuiltin="1"/>
    <cellStyle name="Accent2" xfId="57" builtinId="33" customBuiltin="1"/>
    <cellStyle name="Accent3" xfId="58" builtinId="37" customBuiltin="1"/>
    <cellStyle name="Accent4" xfId="59" builtinId="41" customBuiltin="1"/>
    <cellStyle name="Accent5" xfId="60" builtinId="45" customBuiltin="1"/>
    <cellStyle name="Accent6" xfId="61" builtinId="49" customBuiltin="1"/>
    <cellStyle name="Bad" xfId="62" builtinId="27" customBuiltin="1"/>
    <cellStyle name="Calculation" xfId="63" builtinId="22" customBuiltin="1"/>
    <cellStyle name="Check Cell" xfId="64" builtinId="23" customBuiltin="1"/>
    <cellStyle name="Comma 2" xfId="111"/>
    <cellStyle name="Explanatory Text" xfId="65" builtinId="53" customBuiltin="1"/>
    <cellStyle name="Good" xfId="66" builtinId="26" customBuiltin="1"/>
    <cellStyle name="Heading 1" xfId="67" builtinId="16" customBuiltin="1"/>
    <cellStyle name="Heading 2" xfId="68" builtinId="17" customBuiltin="1"/>
    <cellStyle name="Heading 3" xfId="69" builtinId="18" customBuiltin="1"/>
    <cellStyle name="Heading 4" xfId="70" builtinId="19" customBuiltin="1"/>
    <cellStyle name="Input" xfId="71" builtinId="20" customBuiltin="1"/>
    <cellStyle name="Linked Cell" xfId="72" builtinId="24" customBuiltin="1"/>
    <cellStyle name="Neutral" xfId="73" builtinId="28" customBuiltin="1"/>
    <cellStyle name="Normal" xfId="0" builtinId="0"/>
    <cellStyle name="Normal 2" xfId="74"/>
    <cellStyle name="Normal 3" xfId="75"/>
    <cellStyle name="Normal_havelvac4" xfId="76"/>
    <cellStyle name="Note" xfId="77" builtinId="10" customBuiltin="1"/>
    <cellStyle name="Output" xfId="78" builtinId="21" customBuiltin="1"/>
    <cellStyle name="Percent" xfId="79" builtinId="5"/>
    <cellStyle name="Style 1" xfId="80"/>
    <cellStyle name="Title" xfId="81" builtinId="15" customBuiltin="1"/>
    <cellStyle name="Total" xfId="82" builtinId="25" customBuiltin="1"/>
    <cellStyle name="Warning Text" xfId="83" builtinId="11" customBuiltin="1"/>
    <cellStyle name="Акцент1" xfId="84"/>
    <cellStyle name="Акцент2" xfId="85"/>
    <cellStyle name="Акцент3" xfId="86"/>
    <cellStyle name="Акцент4" xfId="87"/>
    <cellStyle name="Акцент5" xfId="88"/>
    <cellStyle name="Акцент6" xfId="89"/>
    <cellStyle name="Ввод " xfId="90"/>
    <cellStyle name="Вывод" xfId="91"/>
    <cellStyle name="Вычисление" xfId="92"/>
    <cellStyle name="Заголовок 1" xfId="93"/>
    <cellStyle name="Заголовок 2" xfId="94"/>
    <cellStyle name="Заголовок 3" xfId="95"/>
    <cellStyle name="Заголовок 4" xfId="96"/>
    <cellStyle name="Итог" xfId="97"/>
    <cellStyle name="Контрольная ячейка" xfId="98"/>
    <cellStyle name="Название" xfId="99"/>
    <cellStyle name="Нейтральный" xfId="100"/>
    <cellStyle name="Обычный 2" xfId="101"/>
    <cellStyle name="Плохой" xfId="102"/>
    <cellStyle name="Пояснение" xfId="103"/>
    <cellStyle name="Примечание" xfId="104"/>
    <cellStyle name="Процентный 2" xfId="105"/>
    <cellStyle name="Связанная ячейка" xfId="106"/>
    <cellStyle name="Стиль 1" xfId="107"/>
    <cellStyle name="Текст предупреждения" xfId="108"/>
    <cellStyle name="Финансовый 2" xfId="109"/>
    <cellStyle name="Хороший" xfId="110"/>
  </cellStyles>
  <dxfs count="3">
    <dxf>
      <font>
        <b/>
        <i val="0"/>
        <strike val="0"/>
        <condense val="0"/>
        <extend val="0"/>
      </font>
    </dxf>
    <dxf>
      <font>
        <b/>
        <i val="0"/>
        <strike val="0"/>
        <condense val="0"/>
        <extend val="0"/>
      </font>
    </dxf>
    <dxf>
      <font>
        <b/>
        <i val="0"/>
        <strike val="0"/>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ocuments%20and%20Settings\g_hakobyan.HEALTHCARE\My%20Documents\2010\docer%201-3\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s>
    <sheetDataSet>
      <sheetData sheetId="0">
        <row r="9">
          <cell r="A9" t="str">
            <v>Ìñ³·ñ³ÛÇÝ ¹³ëÇãÁ</v>
          </cell>
        </row>
        <row r="14">
          <cell r="A14" t="str">
            <v>ø³Ý³Ï³Ï³Ý</v>
          </cell>
        </row>
        <row r="30">
          <cell r="A30" t="str">
            <v>ì»ñçÝ³Ï³Ý ³ñ¹ÛáõÝùÇ ÝÏ³ñ³·ñáõÃÛáõÝÁ</v>
          </cell>
        </row>
        <row r="36">
          <cell r="A36" t="str">
            <v>2. ä»ï³Ï³Ý Ï³é³í³ñã³Ï³Ý ÑÇÙÝ³ñÏÇ Ï³ñáÕáõÃÛáõÝÝ»ñÇ ½³ñ·³óÙ³Ý ·Íáí Ï³ï³ñáÕ³Ï³Ý ã³÷áñáßÇãÝ»ñ</v>
          </cell>
        </row>
        <row r="38">
          <cell r="A38" t="str">
            <v>²ÕÛáõë³Ï 6. üÇ½ÇÏ³Ï³Ý Ï³åÇï³É. Ï³é³í³ñã³Ï³Ý ÑÇÙÝ³ñÏÇ ÏáÕÙÇó áõÕÕ³ÏÇáñ»Ý û·ï³·áñÍíáÕ ³ÏïÇíÝ»ñ (³ÏïÇíÝ»ñÇ Ó»éù µ»ñáõÙ, Ï³éáõóáõÙ Ï³Ù ÑÇÙÝ³Ýáñá·áõÙ)</v>
          </cell>
        </row>
        <row r="40">
          <cell r="A40" t="str">
            <v>Ìñ³·ñ³ÛÇÝ ¹³ëÇãÁ</v>
          </cell>
        </row>
        <row r="42">
          <cell r="A42" t="str">
            <v>&lt;Éñ³óÝ»É Íñ³·ñÇ ¹³ëÇãÁ&gt;</v>
          </cell>
        </row>
        <row r="44">
          <cell r="A44" t="str">
            <v>â³÷áñáßÇãÝ»ñ</v>
          </cell>
        </row>
        <row r="47">
          <cell r="A47" t="str">
            <v>²ÏïÇíÇ Í³é³ÛáõÃÛ³Ý Ï³ÝË³ï»ëíáÕ Å³ÙÏ»ïÁ</v>
          </cell>
        </row>
        <row r="49">
          <cell r="A49" t="str">
            <v>îíÛ³É µÛáõç»ï³ÛÇÝ ï³ñí³Ý Ý³Ëáñ¹áÕ µÛáõç»ï³ÛÇÝ ï³ñÇÝ»ñÇ ÁÝÃ³óùáõÙ ³ÏïÇíÇ íñ³ Ï³ï³ñí³Í Í³Ëë»ñÁ (Ñ³½³ñ ¹ñ³Ù)</v>
          </cell>
        </row>
        <row r="53">
          <cell r="A53" t="str">
            <v>&lt;Ü»ñÏ³Û³óÝ»É ÷áË³ñÇÝíáÕ ³ÏïÇíÇ ÝÏ³ñ³·ñáõÃÛáõÝÁ&gt;</v>
          </cell>
        </row>
        <row r="58">
          <cell r="A58" t="str">
            <v>&lt;Èñ³óÝ»É Íñ³·ñÇ ³Ýí³ÝáõÙÁ&gt;</v>
          </cell>
        </row>
        <row r="59">
          <cell r="A59" t="str">
            <v>ì»ñçÝ³Ï³Ý ³ñ¹ÛáõÝùÇ ÝÏ³ñ³·ñáõÃÛáõÝÁ</v>
          </cell>
        </row>
        <row r="60">
          <cell r="A60" t="str">
            <v>&lt;Ü»ñÏ³Û³óÝ»É í»ñçÝ³Ï³Ý ³ñ¹ÛáõÝùÇ ÝÏ³ñ³·ñáõÃÛáõÝÁ&gt;</v>
          </cell>
        </row>
        <row r="62">
          <cell r="A62" t="str">
            <v>²ÕÛáõë³Ï 7. üÇ½ÇÏ³Ï³Ý Ï³åÇï³É. Ï³é³í³ñã³Ï³Ý ÑÇÙÝ³ñÏÇ ÏáÕÙÇó û·ï³·áñÍíáÕ ³ÏïÇíÝ»ñ (³ÏïÇíÝ»ñÇ í³×³éù Ï³Ù ¹áõñë ·ñáõÙ)</v>
          </cell>
        </row>
        <row r="65">
          <cell r="A65" t="str">
            <v>&lt;Éñ³óÝ»É Íñ³·ñÇ ¹³ëÇãÁ&gt;</v>
          </cell>
        </row>
        <row r="74">
          <cell r="A74" t="str">
            <v>Ì³Ëë³ÛÇÝ ³ñ¹ÛáõÝ³í»ïáõÃÛ³Ý µ³ñ»É³íÙ³Ý íñ³</v>
          </cell>
        </row>
        <row r="79">
          <cell r="A79" t="str">
            <v>3.  ä»ï³Ï³Ý Ï³é³í³ñã³Ï³Ý ÑÇÙÝ³ñÏÇ Ñ³ßí»ÏßéáõÙ Ñ³ßí³éíáÕ ³ÛÝ ³ÏïÇíÝ»ñÇ Ó»éù µ»ñÙ³Ý, Ï³éáõóÙ³Ý Ï³Ù ÑÇÙÝ³Ýáñá·Ù³Ý ·Íáí Ï³ï³ñáÕ³Ï³Ý ã³÷áñáßÇãÝ»ñ, áñáÝù û·ï³·áñÍíáõÙ »Ý ä»ï³Ï³Ý Ï³é³í³ñã³Ï³Ý ÑÇÙÝ³ñÏ ãÑ³Ý¹Çë³óáÕ Ï³½Ù³Ï»ñåáõÃÛáõÝÝ»ñÇ ÏáÕÙÇó</v>
          </cell>
        </row>
        <row r="81">
          <cell r="A81" t="str">
            <v>²ÕÛáõë³Ï 8. üÇ½ÇÏ³Ï³Ý ³ÛÉ ³ÏïÇíÝ»ñ (Ýáñ ³ÏïÇíÝ»ñÇ Ó»éù µ»ñáõÙ, Ï³éáõóáõÙ Ï³Ù ÑÇÙÝ³Ýáñá·áõÙ, áñáÝù û·ï³·áñÍíáõÙ »Ý å»ï³Ï³Ý Ï³é³í³ñã³Ï³Ý ÑÇÙÝ³ñÏ ãÑ³Ý¹Çë³óáÕ Ï³½Ù³Ï»ñåáõÃÛáõÝÝ»ñÇ ÏáÕÙÇó)</v>
          </cell>
        </row>
        <row r="84">
          <cell r="A84" t="str">
            <v>Ìñ³·ñ³ÛÇÝ ¹³ëÇãÁ</v>
          </cell>
        </row>
        <row r="86">
          <cell r="A86" t="str">
            <v>&lt;Éñ³óÝ»É Íñ³·ñÇ ¹³ëÇãÁ&gt;</v>
          </cell>
        </row>
        <row r="89">
          <cell r="A89" t="str">
            <v>ø³Ý³Ï³Ï³Ý</v>
          </cell>
        </row>
        <row r="91">
          <cell r="A91" t="str">
            <v>²ÏïÇíÇ Í³é³ÛáõÃÛ³Ý Ï³ÝË³ï»ëíáÕ Å³ÙÏ»ïÁ</v>
          </cell>
        </row>
        <row r="93">
          <cell r="A93" t="str">
            <v>îíÛ³É µÛáõç»ï³ÛÇÝ ï³ñí³Ý Ý³Ëáñ¹áÕ µÛáõç»ï³ÛÇÝ ï³ñÇÝ»ñÇ ÁÝÃ³óùáõÙ ³ÏïÇíÇ íñ³ Ï³ï³ñí³Í Í³Ëë»ñÁ (Ñ³½³ñ ¹ñ³Ù)</v>
          </cell>
        </row>
        <row r="99">
          <cell r="A99" t="str">
            <v>²ÏïÇíÝ û·ï³·áñÍáÕ Ï³½Ù³Ï»ñåáõÃÛ³Ý ³Ýí³ÝáõÙÁ</v>
          </cell>
        </row>
        <row r="104">
          <cell r="A104" t="str">
            <v>&lt;Ü»ñÏ³Û³óÝ»É í»ñçÝ³Ï³Ý ³ñ¹ÛáõÝùÇ ÝÏ³ñ³·ñáõÃÛáõÝÁ&gt;</v>
          </cell>
        </row>
        <row r="107">
          <cell r="A107" t="str">
            <v>²ÕÛáõë³Ï 9. üÇ½ÇÏ³Ï³Ý ³ÛÉ ³ÏïÇíÝ»ñ (³ÏïÇíÝ»ñÇ í³×³éù Ï³Ù ¹áõñë ·ñáõÙ, áñáÝù û·ï³·áñÍíáõÙ »Ý ä»ï³Ï³Ý Ï³é³í³ñã³Ï³Ý ÑÇÙÝ³ñÏ ãÑ³Ý¹Çë³óáÕ Ï³½Ù³Ï»ñåáõÃÛáõÝÝ»ñÇ ÏáÕÙÇó)</v>
          </cell>
        </row>
        <row r="111">
          <cell r="A111" t="str">
            <v>&lt;Éñ³óÝ»É Íñ³·ñÇ ¹³ëÇãÁ&gt;</v>
          </cell>
        </row>
        <row r="121">
          <cell r="A121" t="str">
            <v>²ÏïÇíÝ û·ï³·áñÍáÕ Ï³½Ù³Ï»ñåáõÃÛ³Ý ³Ýí³ÝáõÙÁ</v>
          </cell>
        </row>
        <row r="127">
          <cell r="A127" t="str">
            <v>²ÛÉ ù³Õ³ù³Ï³ÝáõÃÛ³Ý ÙÇçáó³éáõÙÝ»ñÇ ·Íáí Ï³ï³ñáÕ³Ï³Ý ã³÷áñáßÇãÝ»ñ</v>
          </cell>
        </row>
        <row r="129">
          <cell r="A129" t="str">
            <v>²ÕÛáõë³Ï 10. Ì³é³ÛáõÃÛáõÝÝ»ñ</v>
          </cell>
        </row>
        <row r="140">
          <cell r="A140" t="str">
            <v>Ìñ³·ÇñÁ (Íñ³·ñ»ñÁ), áñÇ (áñáÝó) ßñç³Ý³ÏÝ»ñáõÙ Çñ³Ï³Ý³óíáõÙ ¿ ù³Õ³ù³Ï³ÝáõÃÛ³Ý ÙÇçáó³éáõÙÁ</v>
          </cell>
        </row>
        <row r="152">
          <cell r="A152" t="str">
            <v>ø³Ý³Ï³Ï³Ý</v>
          </cell>
        </row>
        <row r="158">
          <cell r="A158" t="str">
            <v>ì»ñçÝ³Ï³Ý ³ñ¹ÛáõÝùÇ ÝÏ³ñ³·ñáõÃÛáõÝÁ</v>
          </cell>
        </row>
        <row r="163">
          <cell r="A163" t="str">
            <v>Ìñ³·ñ³ÛÇÝ ¹³ëÇãÁ</v>
          </cell>
        </row>
        <row r="172">
          <cell r="A172" t="str">
            <v>Ìñ³·ÇñÁ (Íñ³·ñ»ñÁ), áñÇ (áñáÝó) ßñç³Ý³ÏÝ»ñáõÙ Çñ³Ï³Ý³óíáõÙ ¿ ù³Õ³ù³Ï³ÝáõÃÛ³Ý ÙÇçáó³éáõÙÁ</v>
          </cell>
        </row>
        <row r="183">
          <cell r="A183" t="str">
            <v>â³÷áñáßÇãÝ»ñ</v>
          </cell>
        </row>
        <row r="185">
          <cell r="A185" t="str">
            <v>àñ³Ï³Ï³Ý</v>
          </cell>
        </row>
        <row r="190">
          <cell r="A190" t="str">
            <v>ì»ñçÝ³Ï³Ý ³ñ¹ÛáõÝùÇ ÝÏ³ñ³·ñáõÃÛáõÝÁ</v>
          </cell>
        </row>
        <row r="195">
          <cell r="A195" t="str">
            <v>Ìñ³·ñ³ÛÇÝ ¹³ëÇãÁ</v>
          </cell>
        </row>
        <row r="197">
          <cell r="A197" t="str">
            <v>À002</v>
          </cell>
        </row>
        <row r="199">
          <cell r="A199" t="str">
            <v>â³÷áñáßÇãÝ»ñ</v>
          </cell>
        </row>
        <row r="200">
          <cell r="A200" t="str">
            <v>ø³Ý³Ï³Ï³Ý</v>
          </cell>
        </row>
        <row r="203">
          <cell r="A203" t="str">
            <v>Ø³ïáõóíáÕ Í³é³ÛáõÃÛ³Ý íñ³ Ï³ï³ñíáÕ Í³ËëÁ (Ñ³½³ñ ¹ñ³Ù)</v>
          </cell>
        </row>
        <row r="205">
          <cell r="A205" t="str">
            <v>À002 ÐÇí³Ý¹³Ýáó³ÛÇÝ  µáõÅû·ÝáõÃÛ³Ý Í³é³ÛáõÃÛáõÝÝ»ñ</v>
          </cell>
        </row>
        <row r="215">
          <cell r="A215" t="str">
            <v>â³÷áñáßÇãÝ»ñ</v>
          </cell>
        </row>
        <row r="216">
          <cell r="A216" t="str">
            <v>ø³Ý³Ï³Ï³Ý</v>
          </cell>
        </row>
        <row r="217">
          <cell r="A217" t="str">
            <v>àñ³Ï³Ï³Ý</v>
          </cell>
        </row>
        <row r="218">
          <cell r="A218" t="str">
            <v>Ä³ÙÏ»ï³ÛÝáõÃÛ³Ý</v>
          </cell>
        </row>
        <row r="219">
          <cell r="A219" t="str">
            <v>Ø³ïáõóíáÕ Í³é³ÛáõÃÛ³Ý íñ³ Ï³ï³ñíáÕ Í³ËëÁ (Ñ³½³ñ ¹ñ³Ù)</v>
          </cell>
        </row>
        <row r="220">
          <cell r="A220" t="str">
            <v>Ìñ³·ÇñÁ (Íñ³·ñ»ñÁ), áñÇ (áñáÝó) ßñç³Ý³ÏÝ»ñáõÙ Çñ³Ï³Ý³óíáõÙ ¿ ù³Õ³ù³Ï³ÝáõÃÛ³Ý ÙÇçáó³éáõÙÁ</v>
          </cell>
        </row>
        <row r="223">
          <cell r="A223" t="str">
            <v>ÐÇí³Ý¹³óáõÃÛ³Ý ¨ Ù³Ñ³óáõÃÛ³Ý Ïñ×³ïáõÙ</v>
          </cell>
        </row>
        <row r="225">
          <cell r="A225" t="str">
            <v>²éáÕç³å³Ñ³Ï³Ý Ï³½Ù³Ï»ñåáõÃÛáõÝÝ»ñ (ÑÇí³Ý¹³ÝáóÝ»ñ)</v>
          </cell>
        </row>
        <row r="235">
          <cell r="A235" t="str">
            <v>Ø³ïáõóíáÕ Í³é³ÛáõÃÛ³Ý íñ³ Ï³ï³ñíáÕ Í³ËëÁ (Ñ³½³ñ ¹ñ³Ù)</v>
          </cell>
        </row>
        <row r="236">
          <cell r="A236" t="str">
            <v>Ìñ³·ÇñÁ (Íñ³·ñ»ñÁ), áñÇ (áñáÝó) ßñç³Ý³ÏÝ»ñáõÙ Çñ³Ï³Ý³óíáõÙ ¿ ù³Õ³ù³Ï³ÝáõÃÛ³Ý ÙÇçáó³éáõÙÁ</v>
          </cell>
        </row>
        <row r="237">
          <cell r="A237" t="str">
            <v>À002 ÐÇí³Ý¹³Ýáó³ÛÇÝ  µáõÅû·ÝáõÃÛ³Ý Í³é³ÛáõÃÛáõÝÝ»ñ</v>
          </cell>
        </row>
        <row r="238">
          <cell r="A238" t="str">
            <v>ì»ñçÝ³Ï³Ý ³ñ¹ÛáõÝùÇ ÝÏ³ñ³·ñáõÃÛáõÝÁ</v>
          </cell>
        </row>
        <row r="239">
          <cell r="A239" t="str">
            <v>ÐÇí³Ý¹³óáõÃÛ³Ý ¨ Ù³Ñ³óáõÃÛ³Ý Ïñ×³ïáõÙ</v>
          </cell>
        </row>
        <row r="240">
          <cell r="A240" t="str">
            <v>Ì³é³ÛáõÃÛáõÝ Ù³ïáõóáÕÇ (Ù³ïáõóáÕÝ»ñÇ) ³Ýí³ÝáõÙÁ</v>
          </cell>
        </row>
        <row r="243">
          <cell r="A243" t="str">
            <v>Ìñ³·ñ³ÛÇÝ ¹³ëÇãÁ</v>
          </cell>
        </row>
        <row r="245">
          <cell r="A245" t="str">
            <v>À002</v>
          </cell>
        </row>
        <row r="250">
          <cell r="A250" t="str">
            <v>Ä³ÙÏ»ï³ÛÝáõÃÛ³Ý</v>
          </cell>
        </row>
        <row r="255">
          <cell r="A255" t="str">
            <v>ÐÇí³Ý¹³óáõÃÛ³Ý ¨ Ù³Ñ³óáõÃÛ³Ý Ïñ×³ïáõÙ</v>
          </cell>
        </row>
        <row r="256">
          <cell r="A256" t="str">
            <v>Ì³é³ÛáõÃÛáõÝ Ù³ïáõóáÕÇ (Ù³ïáõóáÕÝ»ñÇ) ³Ýí³ÝáõÙÁ</v>
          </cell>
        </row>
        <row r="257">
          <cell r="A257" t="str">
            <v>²éáÕç³å³Ñ³Ï³Ý Ï³½Ù³Ï»ñåáõÃÛáõÝÝ»ñ (ÑÇí³Ý¹³ÝáóÝ»ñ)</v>
          </cell>
        </row>
        <row r="259">
          <cell r="A259" t="str">
            <v>Ìñ³·ñ³ÛÇÝ ¹³ëÇãÁ</v>
          </cell>
        </row>
        <row r="267">
          <cell r="A267" t="str">
            <v>Ø³ïáõóíáÕ Í³é³ÛáõÃÛ³Ý íñ³ Ï³ï³ñíáÕ Í³ËëÁ (Ñ³½³ñ ¹ñ³Ù)</v>
          </cell>
        </row>
        <row r="272">
          <cell r="A272" t="str">
            <v>Ì³é³ÛáõÃÛáõÝ Ù³ïáõóáÕÇ (Ù³ïáõóáÕÝ»ñÇ) ³Ýí³ÝáõÙÁ</v>
          </cell>
        </row>
        <row r="273">
          <cell r="A273" t="str">
            <v>²éáÕç³å³Ñ³Ï³Ý Ï³½Ù³Ï»ñåáõÃÛáõÝÝ»ñ (ÑÇí³Ý¹³ÝáóÝ»ñ)</v>
          </cell>
        </row>
        <row r="275">
          <cell r="A275" t="str">
            <v>Ìñ³·ñ³ÛÇÝ ¹³ëÇãÁ</v>
          </cell>
        </row>
        <row r="279">
          <cell r="A279" t="str">
            <v>â³÷áñáßÇãÝ»ñ</v>
          </cell>
        </row>
        <row r="284">
          <cell r="A284" t="str">
            <v>Ìñ³·ÇñÁ (Íñ³·ñ»ñÁ), áñÇ (áñáÝó) ßñç³Ý³ÏÝ»ñáõÙ Çñ³Ï³Ý³óíáõÙ ¿ ù³Õ³ù³Ï³ÝáõÃÛ³Ý ÙÇçáó³éáõÙÁ</v>
          </cell>
        </row>
        <row r="287">
          <cell r="A287" t="str">
            <v>ÐÇí³Ý¹³óáõÃÛ³Ý ¨ Ù³Ñ³óáõÃÛ³Ý Ïñ×³ïáõÙ</v>
          </cell>
        </row>
        <row r="289">
          <cell r="A289" t="str">
            <v>²éáÕç³å³Ñ³Ï³Ý Ï³½Ù³Ï»ñåáõÃÛáõÝÝ»ñ (ÑÇí³Ý¹³ÝáóÝ»ñ, ÍÝÝ¹³ïÝ»ñ)</v>
          </cell>
        </row>
        <row r="299">
          <cell r="A299" t="str">
            <v>Ø³ïáõóíáÕ Í³é³ÛáõÃÛ³Ý íñ³ Ï³ï³ñíáÕ Í³ËëÁ (Ñ³½³ñ ¹ñ³Ù)</v>
          </cell>
        </row>
        <row r="300">
          <cell r="A300" t="str">
            <v>Ìñ³·ÇñÁ (Íñ³·ñ»ñÁ), áñÇ (áñáÝó) ßñç³Ý³ÏÝ»ñáõÙ Çñ³Ï³Ý³óíáõÙ ¿ ù³Õ³ù³Ï³ÝáõÃÛ³Ý ÙÇçáó³éáõÙÁ</v>
          </cell>
        </row>
        <row r="303">
          <cell r="A303" t="str">
            <v>ÐÇí³Ý¹³óáõÃÛ³Ý ¨ Ù³Ñ³óáõÃÛ³Ý Ïñ×³ïáõÙ  (Ùáñ ¨ Ù³ÝÏ³Ý ³éáÕçáõÃÛ³Ý å³Ñå³ÝáõÙ ¨ µ³ñ»É³íáõÙ, Í³é³ÛáõÃÛáõÝÝ»ñÇ áñ³ÏÇ áõ Ù³ïã»ÉÇáõÃÛ³Ý µ³ñÓñ³óáõÙ,   Ù³Ûñ³Ù³Ñ³ó³ÍáõÃÛ³Ý ¨ Ù³ÝÏ³Ù³Ñ³ó³ÍáõÃÛ³Ý Ïñ×³ïáõÙ (Ý»ñ³éÛ³É Ýáñ³ÍÝ³ÛÇÝ (0-28³Ùë.)  Ù³Ñ³óáõÃÛ³Ý Ù³Ï³ñ¹³ÏÇ Ýí³½»óáõ</v>
          </cell>
        </row>
        <row r="305">
          <cell r="A305" t="str">
            <v>²éáÕç³å³Ñ³Ï³Ý Ï³½Ù³Ï»ñåáõÃÛáõÝÝ»ñ (ÑÇí³Ý¹³ÝáóÝ»ñ, ÍÝÝ¹³ïÝ»ñ)</v>
          </cell>
        </row>
        <row r="315">
          <cell r="A315" t="str">
            <v>Ø³ïáõóíáÕ Í³é³ÛáõÃÛ³Ý íñ³ Ï³ï³ñíáÕ Í³ËëÁ (Ñ³½³ñ ¹ñ³Ù)</v>
          </cell>
        </row>
        <row r="316">
          <cell r="A316" t="str">
            <v>Ìñ³·ÇñÁ (Íñ³·ñ»ñÁ), áñÇ (áñáÝó) ßñç³Ý³ÏÝ»ñáõÙ Çñ³Ï³Ý³óíáõÙ ¿ ù³Õ³ù³Ï³ÝáõÃÛ³Ý ÙÇçáó³éáõÙÁ</v>
          </cell>
        </row>
        <row r="317">
          <cell r="A317" t="str">
            <v>À002 ÐÇí³Ý¹³Ýáó³ÛÇÝ  µáõÅû·ÝáõÃÛ³Ý Í³é³ÛáõÃÛáõÝÝ»ñ</v>
          </cell>
        </row>
        <row r="318">
          <cell r="A318" t="str">
            <v>ì»ñçÝ³Ï³Ý ³ñ¹ÛáõÝùÇ ÝÏ³ñ³·ñáõÃÛáõÝÁ</v>
          </cell>
        </row>
        <row r="319">
          <cell r="A319" t="str">
            <v>ÐÇí³Ý¹³óáõÃÛ³Ý ¨ Ù³Ñ³óáõÃÛ³Ý Ïñ×³ïáõÙ   (Ï³Ý³Ýó ³éáÕçáõÃÛ³Ý å³Ñå³ÝáõÙ ¨ µ³ñ»É³íáõÙ)</v>
          </cell>
        </row>
        <row r="321">
          <cell r="A321" t="str">
            <v>²éáÕç³å³Ñ³Ï³Ý Ï³½Ù³Ï»ñåáõÃÛáõÝÝ»ñ (ÑÇí³Ý¹³ÝáóÝ»ñ, ÍÝÝ¹³ïÝ»ñ)</v>
          </cell>
        </row>
        <row r="331">
          <cell r="A331" t="str">
            <v>Ø³ïáõóíáÕ Í³é³ÛáõÃÛ³Ý íñ³ Ï³ï³ñíáÕ Í³ËëÁ (Ñ³½³ñ ¹ñ³Ù)</v>
          </cell>
        </row>
        <row r="333">
          <cell r="A333" t="str">
            <v>À002 ÐÇí³Ý¹³Ýáó³ÛÇÝ  µáõÅû·ÝáõÃÛ³Ý Í³é³ÛáõÃÛáõÝÝ»ñ</v>
          </cell>
        </row>
        <row r="334">
          <cell r="A334" t="str">
            <v>ì»ñçÝ³Ï³Ý ³ñ¹ÛáõÝùÇ ÝÏ³ñ³·ñáõÃÛáõÝÁ</v>
          </cell>
        </row>
        <row r="335">
          <cell r="A335" t="str">
            <v>ÐÇí³Ý¹³óáõÃÛ³Ý ¨ Ù³Ñ³óáõÃÛ³Ý Ïñ×³ïáõÙ  (»ñ»Ë³Ý»ñÇ ³éáÕçáõÃÛ³Ý å³Ñå³ÝáõÙ ¨ µ³ñ»É³íáõÙ, Ù³ÝÏ³Ù³Ñ³ó³ÍáõÃÛ³Ý Ïñ×³ïáõÙ)</v>
          </cell>
        </row>
        <row r="336">
          <cell r="A336" t="str">
            <v>Ì³é³ÛáõÃÛáõÝ Ù³ïáõóáÕÇ (Ù³ïáõóáÕÝ»ñÇ) ³Ýí³ÝáõÙÁ</v>
          </cell>
        </row>
        <row r="343">
          <cell r="A343" t="str">
            <v>â³÷áñáßÇãÝ»ñ</v>
          </cell>
        </row>
        <row r="360">
          <cell r="A360" t="str">
            <v>À003 ²é³çÝ³ÛÇÝ (³ÙµáõÉ³ïáñ-åáÉÇÏÉÇÝÇÏ³Ï³Ý) µáõÅû·ÝáõÃÛ³Ý Í³é³ÛáõÃÛáõÝÝ»ñ</v>
          </cell>
        </row>
        <row r="370">
          <cell r="A370" t="str">
            <v>â³÷áñáßÇãÝ»ñ</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8"/>
  <sheetViews>
    <sheetView tabSelected="1" view="pageLayout" topLeftCell="A76" zoomScaleNormal="100" workbookViewId="0">
      <selection activeCell="D10" sqref="D10"/>
    </sheetView>
  </sheetViews>
  <sheetFormatPr defaultRowHeight="14.25"/>
  <cols>
    <col min="1" max="1" width="6.85546875" style="2" customWidth="1"/>
    <col min="2" max="2" width="8.42578125" style="1" customWidth="1"/>
    <col min="3" max="3" width="10.5703125" style="1" customWidth="1"/>
    <col min="4" max="4" width="56.5703125" style="38" customWidth="1"/>
    <col min="5" max="5" width="14.5703125" style="1" bestFit="1" customWidth="1"/>
    <col min="6" max="7" width="14.85546875" style="1" bestFit="1" customWidth="1"/>
    <col min="8" max="8" width="8.28515625" style="1" customWidth="1"/>
    <col min="9" max="9" width="19" style="1" customWidth="1"/>
    <col min="10" max="10" width="17.7109375" style="1" customWidth="1"/>
    <col min="11" max="11" width="14.42578125" style="1" bestFit="1" customWidth="1"/>
    <col min="12" max="16384" width="9.140625" style="1"/>
  </cols>
  <sheetData>
    <row r="1" spans="1:8" ht="44.25" customHeight="1">
      <c r="A1" s="50" t="s">
        <v>140</v>
      </c>
      <c r="B1" s="50"/>
      <c r="C1" s="50"/>
      <c r="D1" s="50"/>
      <c r="E1" s="50"/>
      <c r="F1" s="50"/>
      <c r="G1" s="50"/>
      <c r="H1" s="50"/>
    </row>
    <row r="2" spans="1:8" ht="16.5" customHeight="1">
      <c r="B2" s="3"/>
      <c r="C2" s="3"/>
      <c r="D2" s="3"/>
      <c r="E2" s="4"/>
      <c r="F2" s="3"/>
      <c r="G2" s="3"/>
    </row>
    <row r="3" spans="1:8" ht="31.5" customHeight="1">
      <c r="A3" s="44" t="s">
        <v>0</v>
      </c>
      <c r="B3" s="44"/>
      <c r="C3" s="17" t="s">
        <v>1</v>
      </c>
      <c r="D3" s="44" t="s">
        <v>2</v>
      </c>
      <c r="E3" s="45" t="s">
        <v>3</v>
      </c>
      <c r="F3" s="45" t="s">
        <v>4</v>
      </c>
      <c r="G3" s="45" t="s">
        <v>136</v>
      </c>
      <c r="H3" s="63" t="s">
        <v>137</v>
      </c>
    </row>
    <row r="4" spans="1:8" ht="41.25" customHeight="1">
      <c r="A4" s="17" t="s">
        <v>5</v>
      </c>
      <c r="B4" s="17" t="s">
        <v>138</v>
      </c>
      <c r="C4" s="17" t="s">
        <v>139</v>
      </c>
      <c r="D4" s="44"/>
      <c r="E4" s="45"/>
      <c r="F4" s="45"/>
      <c r="G4" s="45"/>
      <c r="H4" s="63"/>
    </row>
    <row r="5" spans="1:8" ht="29.25" customHeight="1">
      <c r="A5" s="18">
        <v>1046</v>
      </c>
      <c r="B5" s="19"/>
      <c r="C5" s="20"/>
      <c r="D5" s="21" t="s">
        <v>6</v>
      </c>
      <c r="E5" s="22"/>
      <c r="F5" s="22"/>
      <c r="G5" s="22"/>
      <c r="H5" s="23"/>
    </row>
    <row r="6" spans="1:8" ht="18" customHeight="1">
      <c r="A6" s="60"/>
      <c r="B6" s="39"/>
      <c r="C6" s="40"/>
      <c r="D6" s="32" t="s">
        <v>7</v>
      </c>
      <c r="E6" s="41">
        <f>E12</f>
        <v>150189.29999999999</v>
      </c>
      <c r="F6" s="41">
        <f>F12</f>
        <v>150189.29999999999</v>
      </c>
      <c r="G6" s="41">
        <f>G12</f>
        <v>150189.29999999999</v>
      </c>
      <c r="H6" s="54">
        <f>G6/F6</f>
        <v>1</v>
      </c>
    </row>
    <row r="7" spans="1:8" ht="22.5" customHeight="1">
      <c r="A7" s="61"/>
      <c r="B7" s="39"/>
      <c r="C7" s="40"/>
      <c r="D7" s="33" t="s">
        <v>8</v>
      </c>
      <c r="E7" s="42"/>
      <c r="F7" s="42"/>
      <c r="G7" s="42"/>
      <c r="H7" s="55"/>
    </row>
    <row r="8" spans="1:8" ht="32.25" customHeight="1">
      <c r="A8" s="61"/>
      <c r="B8" s="39"/>
      <c r="C8" s="40"/>
      <c r="D8" s="32" t="s">
        <v>9</v>
      </c>
      <c r="E8" s="42"/>
      <c r="F8" s="42"/>
      <c r="G8" s="42"/>
      <c r="H8" s="55"/>
    </row>
    <row r="9" spans="1:8" ht="24.75" customHeight="1">
      <c r="A9" s="61"/>
      <c r="B9" s="39"/>
      <c r="C9" s="40"/>
      <c r="D9" s="33" t="s">
        <v>10</v>
      </c>
      <c r="E9" s="42"/>
      <c r="F9" s="42"/>
      <c r="G9" s="42"/>
      <c r="H9" s="55"/>
    </row>
    <row r="10" spans="1:8" ht="113.25" customHeight="1">
      <c r="A10" s="61"/>
      <c r="B10" s="39"/>
      <c r="C10" s="40"/>
      <c r="D10" s="34" t="s">
        <v>135</v>
      </c>
      <c r="E10" s="43"/>
      <c r="F10" s="43"/>
      <c r="G10" s="43"/>
      <c r="H10" s="56"/>
    </row>
    <row r="11" spans="1:8" ht="24" customHeight="1">
      <c r="A11" s="61"/>
      <c r="B11" s="7"/>
      <c r="C11" s="8"/>
      <c r="D11" s="9" t="s">
        <v>11</v>
      </c>
      <c r="E11" s="10"/>
      <c r="F11" s="10"/>
      <c r="G11" s="10"/>
      <c r="H11" s="11"/>
    </row>
    <row r="12" spans="1:8" ht="29.25" customHeight="1">
      <c r="A12" s="61"/>
      <c r="B12" s="51" t="s">
        <v>12</v>
      </c>
      <c r="C12" s="57" t="s">
        <v>13</v>
      </c>
      <c r="D12" s="32" t="s">
        <v>14</v>
      </c>
      <c r="E12" s="41">
        <v>150189.29999999999</v>
      </c>
      <c r="F12" s="41">
        <v>150189.29999999999</v>
      </c>
      <c r="G12" s="41">
        <v>150189.29999999999</v>
      </c>
      <c r="H12" s="54">
        <f>G12/F12</f>
        <v>1</v>
      </c>
    </row>
    <row r="13" spans="1:8" ht="33.75" customHeight="1">
      <c r="A13" s="61"/>
      <c r="B13" s="52"/>
      <c r="C13" s="58"/>
      <c r="D13" s="33" t="s">
        <v>15</v>
      </c>
      <c r="E13" s="42"/>
      <c r="F13" s="42"/>
      <c r="G13" s="42"/>
      <c r="H13" s="55"/>
    </row>
    <row r="14" spans="1:8" ht="30.75" customHeight="1">
      <c r="A14" s="61"/>
      <c r="B14" s="52"/>
      <c r="C14" s="58"/>
      <c r="D14" s="32" t="s">
        <v>16</v>
      </c>
      <c r="E14" s="42"/>
      <c r="F14" s="42"/>
      <c r="G14" s="42"/>
      <c r="H14" s="55"/>
    </row>
    <row r="15" spans="1:8" ht="24.75" customHeight="1">
      <c r="A15" s="61"/>
      <c r="B15" s="52"/>
      <c r="C15" s="58"/>
      <c r="D15" s="33" t="s">
        <v>17</v>
      </c>
      <c r="E15" s="42"/>
      <c r="F15" s="42"/>
      <c r="G15" s="42"/>
      <c r="H15" s="55"/>
    </row>
    <row r="16" spans="1:8" ht="52.5" customHeight="1">
      <c r="A16" s="61"/>
      <c r="B16" s="53"/>
      <c r="C16" s="59"/>
      <c r="D16" s="32" t="s">
        <v>18</v>
      </c>
      <c r="E16" s="43"/>
      <c r="F16" s="43"/>
      <c r="G16" s="43"/>
      <c r="H16" s="56"/>
    </row>
    <row r="17" spans="1:8" ht="33.75" customHeight="1">
      <c r="A17" s="24">
        <v>1076</v>
      </c>
      <c r="B17" s="25"/>
      <c r="C17" s="26"/>
      <c r="D17" s="21" t="s">
        <v>6</v>
      </c>
      <c r="E17" s="27"/>
      <c r="F17" s="27"/>
      <c r="G17" s="27"/>
      <c r="H17" s="28"/>
    </row>
    <row r="18" spans="1:8" ht="21.75" customHeight="1">
      <c r="A18" s="60"/>
      <c r="B18" s="39"/>
      <c r="C18" s="40"/>
      <c r="D18" s="32" t="s">
        <v>19</v>
      </c>
      <c r="E18" s="41">
        <f>E24</f>
        <v>7202.9</v>
      </c>
      <c r="F18" s="41">
        <f>F24</f>
        <v>7202.9</v>
      </c>
      <c r="G18" s="41">
        <f>G24</f>
        <v>7202.9</v>
      </c>
      <c r="H18" s="54">
        <f>G18/F18</f>
        <v>1</v>
      </c>
    </row>
    <row r="19" spans="1:8" ht="21.75" customHeight="1">
      <c r="A19" s="61"/>
      <c r="B19" s="39"/>
      <c r="C19" s="40"/>
      <c r="D19" s="33" t="s">
        <v>8</v>
      </c>
      <c r="E19" s="42"/>
      <c r="F19" s="42"/>
      <c r="G19" s="42"/>
      <c r="H19" s="55"/>
    </row>
    <row r="20" spans="1:8" ht="24" customHeight="1">
      <c r="A20" s="61"/>
      <c r="B20" s="39"/>
      <c r="C20" s="40"/>
      <c r="D20" s="32" t="s">
        <v>20</v>
      </c>
      <c r="E20" s="42"/>
      <c r="F20" s="42"/>
      <c r="G20" s="42"/>
      <c r="H20" s="55"/>
    </row>
    <row r="21" spans="1:8" ht="20.25" customHeight="1">
      <c r="A21" s="61"/>
      <c r="B21" s="39"/>
      <c r="C21" s="40"/>
      <c r="D21" s="33" t="s">
        <v>10</v>
      </c>
      <c r="E21" s="42"/>
      <c r="F21" s="42"/>
      <c r="G21" s="42"/>
      <c r="H21" s="55"/>
    </row>
    <row r="22" spans="1:8" ht="13.5">
      <c r="A22" s="61"/>
      <c r="B22" s="39"/>
      <c r="C22" s="40"/>
      <c r="D22" s="32" t="s">
        <v>20</v>
      </c>
      <c r="E22" s="43"/>
      <c r="F22" s="43"/>
      <c r="G22" s="43"/>
      <c r="H22" s="56"/>
    </row>
    <row r="23" spans="1:8" ht="26.25" customHeight="1">
      <c r="A23" s="61"/>
      <c r="B23" s="7"/>
      <c r="C23" s="8"/>
      <c r="D23" s="9" t="s">
        <v>21</v>
      </c>
      <c r="E23" s="10"/>
      <c r="F23" s="10"/>
      <c r="G23" s="10"/>
      <c r="H23" s="14"/>
    </row>
    <row r="24" spans="1:8" ht="31.5" customHeight="1">
      <c r="A24" s="61"/>
      <c r="B24" s="51" t="s">
        <v>22</v>
      </c>
      <c r="C24" s="57" t="s">
        <v>23</v>
      </c>
      <c r="D24" s="32" t="s">
        <v>24</v>
      </c>
      <c r="E24" s="47">
        <v>7202.9</v>
      </c>
      <c r="F24" s="47">
        <v>7202.9</v>
      </c>
      <c r="G24" s="47">
        <v>7202.9</v>
      </c>
      <c r="H24" s="54">
        <f>G24/F24</f>
        <v>1</v>
      </c>
    </row>
    <row r="25" spans="1:8" ht="21" customHeight="1">
      <c r="A25" s="61"/>
      <c r="B25" s="52"/>
      <c r="C25" s="58"/>
      <c r="D25" s="33" t="s">
        <v>25</v>
      </c>
      <c r="E25" s="48"/>
      <c r="F25" s="48"/>
      <c r="G25" s="48"/>
      <c r="H25" s="55"/>
    </row>
    <row r="26" spans="1:8" ht="30" customHeight="1">
      <c r="A26" s="62"/>
      <c r="B26" s="53"/>
      <c r="C26" s="59"/>
      <c r="D26" s="32" t="s">
        <v>20</v>
      </c>
      <c r="E26" s="49"/>
      <c r="F26" s="49"/>
      <c r="G26" s="49"/>
      <c r="H26" s="56"/>
    </row>
    <row r="27" spans="1:8" ht="22.5" customHeight="1">
      <c r="A27" s="24">
        <v>1119</v>
      </c>
      <c r="B27" s="25"/>
      <c r="C27" s="26"/>
      <c r="D27" s="29" t="s">
        <v>6</v>
      </c>
      <c r="E27" s="27"/>
      <c r="F27" s="27"/>
      <c r="G27" s="27"/>
      <c r="H27" s="28"/>
    </row>
    <row r="28" spans="1:8" ht="34.5" customHeight="1">
      <c r="A28" s="60"/>
      <c r="B28" s="39"/>
      <c r="C28" s="40"/>
      <c r="D28" s="32" t="s">
        <v>26</v>
      </c>
      <c r="E28" s="41">
        <f>E34</f>
        <v>2433461.4</v>
      </c>
      <c r="F28" s="41">
        <f>F34</f>
        <v>2433461.4</v>
      </c>
      <c r="G28" s="41">
        <f>G34</f>
        <v>2231206.4</v>
      </c>
      <c r="H28" s="54">
        <f>G28/F28</f>
        <v>0.91688588115677527</v>
      </c>
    </row>
    <row r="29" spans="1:8" ht="17.25" customHeight="1">
      <c r="A29" s="61"/>
      <c r="B29" s="39"/>
      <c r="C29" s="40"/>
      <c r="D29" s="33" t="s">
        <v>8</v>
      </c>
      <c r="E29" s="42"/>
      <c r="F29" s="42"/>
      <c r="G29" s="42"/>
      <c r="H29" s="55"/>
    </row>
    <row r="30" spans="1:8" ht="33.75" customHeight="1">
      <c r="A30" s="61"/>
      <c r="B30" s="39"/>
      <c r="C30" s="40"/>
      <c r="D30" s="32" t="s">
        <v>27</v>
      </c>
      <c r="E30" s="42"/>
      <c r="F30" s="42"/>
      <c r="G30" s="42"/>
      <c r="H30" s="55"/>
    </row>
    <row r="31" spans="1:8" ht="18.75" customHeight="1">
      <c r="A31" s="61"/>
      <c r="B31" s="39"/>
      <c r="C31" s="40"/>
      <c r="D31" s="33" t="s">
        <v>10</v>
      </c>
      <c r="E31" s="42"/>
      <c r="F31" s="42"/>
      <c r="G31" s="42"/>
      <c r="H31" s="55"/>
    </row>
    <row r="32" spans="1:8" ht="20.25" customHeight="1">
      <c r="A32" s="61"/>
      <c r="B32" s="39"/>
      <c r="C32" s="40"/>
      <c r="D32" s="32" t="s">
        <v>28</v>
      </c>
      <c r="E32" s="43"/>
      <c r="F32" s="43"/>
      <c r="G32" s="43"/>
      <c r="H32" s="56"/>
    </row>
    <row r="33" spans="1:8" ht="23.25" customHeight="1">
      <c r="A33" s="61"/>
      <c r="B33" s="7"/>
      <c r="C33" s="8"/>
      <c r="D33" s="9" t="s">
        <v>11</v>
      </c>
      <c r="E33" s="10"/>
      <c r="F33" s="10"/>
      <c r="G33" s="10"/>
      <c r="H33" s="14"/>
    </row>
    <row r="34" spans="1:8" ht="63" customHeight="1">
      <c r="A34" s="61"/>
      <c r="B34" s="51" t="s">
        <v>29</v>
      </c>
      <c r="C34" s="57" t="s">
        <v>30</v>
      </c>
      <c r="D34" s="32" t="s">
        <v>31</v>
      </c>
      <c r="E34" s="41">
        <v>2433461.4</v>
      </c>
      <c r="F34" s="41">
        <v>2433461.4</v>
      </c>
      <c r="G34" s="41">
        <v>2231206.4</v>
      </c>
      <c r="H34" s="54">
        <f>G34/F34</f>
        <v>0.91688588115677527</v>
      </c>
    </row>
    <row r="35" spans="1:8" ht="30" customHeight="1">
      <c r="A35" s="61"/>
      <c r="B35" s="52"/>
      <c r="C35" s="58"/>
      <c r="D35" s="33" t="s">
        <v>15</v>
      </c>
      <c r="E35" s="42"/>
      <c r="F35" s="42"/>
      <c r="G35" s="42"/>
      <c r="H35" s="55"/>
    </row>
    <row r="36" spans="1:8" ht="53.25" customHeight="1">
      <c r="A36" s="61"/>
      <c r="B36" s="52"/>
      <c r="C36" s="58"/>
      <c r="D36" s="32" t="s">
        <v>32</v>
      </c>
      <c r="E36" s="42"/>
      <c r="F36" s="42"/>
      <c r="G36" s="42"/>
      <c r="H36" s="55"/>
    </row>
    <row r="37" spans="1:8" ht="23.25" customHeight="1">
      <c r="A37" s="61"/>
      <c r="B37" s="52"/>
      <c r="C37" s="58"/>
      <c r="D37" s="33" t="s">
        <v>17</v>
      </c>
      <c r="E37" s="42"/>
      <c r="F37" s="42"/>
      <c r="G37" s="42"/>
      <c r="H37" s="55"/>
    </row>
    <row r="38" spans="1:8" ht="17.25" customHeight="1">
      <c r="A38" s="62"/>
      <c r="B38" s="53"/>
      <c r="C38" s="59"/>
      <c r="D38" s="32" t="s">
        <v>33</v>
      </c>
      <c r="E38" s="43"/>
      <c r="F38" s="43"/>
      <c r="G38" s="43"/>
      <c r="H38" s="56"/>
    </row>
    <row r="39" spans="1:8" ht="21.75" customHeight="1">
      <c r="A39" s="24">
        <v>1125</v>
      </c>
      <c r="B39" s="25"/>
      <c r="C39" s="26"/>
      <c r="D39" s="29" t="s">
        <v>6</v>
      </c>
      <c r="E39" s="27"/>
      <c r="F39" s="27"/>
      <c r="G39" s="27"/>
      <c r="H39" s="28"/>
    </row>
    <row r="40" spans="1:8" ht="36.75" customHeight="1">
      <c r="A40" s="60"/>
      <c r="B40" s="39"/>
      <c r="C40" s="40"/>
      <c r="D40" s="32" t="s">
        <v>34</v>
      </c>
      <c r="E40" s="41">
        <f>E46+E51</f>
        <v>1183857.6000000001</v>
      </c>
      <c r="F40" s="41">
        <f>F46+F51</f>
        <v>1183857.6000000001</v>
      </c>
      <c r="G40" s="41">
        <f>G46+G51</f>
        <v>1114954.5900000001</v>
      </c>
      <c r="H40" s="54">
        <f>G40/F40</f>
        <v>0.94179789021922911</v>
      </c>
    </row>
    <row r="41" spans="1:8" ht="22.5" customHeight="1">
      <c r="A41" s="61"/>
      <c r="B41" s="39"/>
      <c r="C41" s="40"/>
      <c r="D41" s="33" t="s">
        <v>8</v>
      </c>
      <c r="E41" s="42"/>
      <c r="F41" s="42"/>
      <c r="G41" s="42"/>
      <c r="H41" s="55"/>
    </row>
    <row r="42" spans="1:8" ht="15.75" customHeight="1">
      <c r="A42" s="61"/>
      <c r="B42" s="39"/>
      <c r="C42" s="40"/>
      <c r="D42" s="32" t="s">
        <v>35</v>
      </c>
      <c r="E42" s="42"/>
      <c r="F42" s="42"/>
      <c r="G42" s="42"/>
      <c r="H42" s="55"/>
    </row>
    <row r="43" spans="1:8" ht="25.5" customHeight="1">
      <c r="A43" s="61"/>
      <c r="B43" s="39"/>
      <c r="C43" s="40"/>
      <c r="D43" s="33" t="s">
        <v>10</v>
      </c>
      <c r="E43" s="42"/>
      <c r="F43" s="42"/>
      <c r="G43" s="42"/>
      <c r="H43" s="55"/>
    </row>
    <row r="44" spans="1:8" ht="36" customHeight="1">
      <c r="A44" s="61"/>
      <c r="B44" s="39"/>
      <c r="C44" s="40"/>
      <c r="D44" s="32" t="s">
        <v>36</v>
      </c>
      <c r="E44" s="43"/>
      <c r="F44" s="43"/>
      <c r="G44" s="43"/>
      <c r="H44" s="56"/>
    </row>
    <row r="45" spans="1:8" ht="22.5" customHeight="1">
      <c r="A45" s="61"/>
      <c r="B45" s="7"/>
      <c r="C45" s="8"/>
      <c r="D45" s="9" t="s">
        <v>11</v>
      </c>
      <c r="E45" s="10"/>
      <c r="F45" s="10"/>
      <c r="G45" s="10"/>
      <c r="H45" s="14"/>
    </row>
    <row r="46" spans="1:8" ht="30.75" customHeight="1">
      <c r="A46" s="61"/>
      <c r="B46" s="51" t="s">
        <v>29</v>
      </c>
      <c r="C46" s="57" t="s">
        <v>37</v>
      </c>
      <c r="D46" s="32" t="s">
        <v>38</v>
      </c>
      <c r="E46" s="41">
        <v>1133457.6000000001</v>
      </c>
      <c r="F46" s="41">
        <v>1133457.6000000001</v>
      </c>
      <c r="G46" s="41">
        <v>1075362.5900000001</v>
      </c>
      <c r="H46" s="54">
        <f>G46/F46</f>
        <v>0.94874531698406717</v>
      </c>
    </row>
    <row r="47" spans="1:8" ht="28.5" customHeight="1">
      <c r="A47" s="61"/>
      <c r="B47" s="52"/>
      <c r="C47" s="58"/>
      <c r="D47" s="33" t="s">
        <v>15</v>
      </c>
      <c r="E47" s="42"/>
      <c r="F47" s="42"/>
      <c r="G47" s="42"/>
      <c r="H47" s="55"/>
    </row>
    <row r="48" spans="1:8" ht="48" customHeight="1">
      <c r="A48" s="61"/>
      <c r="B48" s="52"/>
      <c r="C48" s="58"/>
      <c r="D48" s="32" t="s">
        <v>39</v>
      </c>
      <c r="E48" s="42"/>
      <c r="F48" s="42"/>
      <c r="G48" s="42"/>
      <c r="H48" s="55"/>
    </row>
    <row r="49" spans="1:8" ht="30" customHeight="1">
      <c r="A49" s="61"/>
      <c r="B49" s="52"/>
      <c r="C49" s="58"/>
      <c r="D49" s="33" t="s">
        <v>17</v>
      </c>
      <c r="E49" s="42"/>
      <c r="F49" s="42"/>
      <c r="G49" s="42"/>
      <c r="H49" s="55"/>
    </row>
    <row r="50" spans="1:8" ht="15" customHeight="1">
      <c r="A50" s="61"/>
      <c r="B50" s="53"/>
      <c r="C50" s="59"/>
      <c r="D50" s="32" t="s">
        <v>40</v>
      </c>
      <c r="E50" s="43"/>
      <c r="F50" s="43"/>
      <c r="G50" s="43"/>
      <c r="H50" s="56"/>
    </row>
    <row r="51" spans="1:8" ht="31.5" customHeight="1">
      <c r="A51" s="61"/>
      <c r="B51" s="51" t="s">
        <v>41</v>
      </c>
      <c r="C51" s="57" t="s">
        <v>42</v>
      </c>
      <c r="D51" s="32" t="s">
        <v>43</v>
      </c>
      <c r="E51" s="41">
        <v>50400</v>
      </c>
      <c r="F51" s="41">
        <v>50400</v>
      </c>
      <c r="G51" s="41">
        <v>39592</v>
      </c>
      <c r="H51" s="64">
        <f>G51/F51</f>
        <v>0.78555555555555556</v>
      </c>
    </row>
    <row r="52" spans="1:8" ht="24.75" customHeight="1">
      <c r="A52" s="61"/>
      <c r="B52" s="52"/>
      <c r="C52" s="58"/>
      <c r="D52" s="33" t="s">
        <v>15</v>
      </c>
      <c r="E52" s="42"/>
      <c r="F52" s="42"/>
      <c r="G52" s="42"/>
      <c r="H52" s="65"/>
    </row>
    <row r="53" spans="1:8" ht="54" customHeight="1">
      <c r="A53" s="61"/>
      <c r="B53" s="52"/>
      <c r="C53" s="58"/>
      <c r="D53" s="32" t="s">
        <v>44</v>
      </c>
      <c r="E53" s="42"/>
      <c r="F53" s="42"/>
      <c r="G53" s="42"/>
      <c r="H53" s="65"/>
    </row>
    <row r="54" spans="1:8" ht="27.75" customHeight="1">
      <c r="A54" s="61"/>
      <c r="B54" s="52"/>
      <c r="C54" s="58"/>
      <c r="D54" s="33" t="s">
        <v>17</v>
      </c>
      <c r="E54" s="42"/>
      <c r="F54" s="42"/>
      <c r="G54" s="42"/>
      <c r="H54" s="65"/>
    </row>
    <row r="55" spans="1:8" ht="31.5" customHeight="1">
      <c r="A55" s="62"/>
      <c r="B55" s="53"/>
      <c r="C55" s="59"/>
      <c r="D55" s="32" t="s">
        <v>45</v>
      </c>
      <c r="E55" s="43"/>
      <c r="F55" s="43"/>
      <c r="G55" s="43"/>
      <c r="H55" s="66"/>
    </row>
    <row r="56" spans="1:8" ht="22.5" customHeight="1">
      <c r="A56" s="24">
        <v>1146</v>
      </c>
      <c r="B56" s="25"/>
      <c r="C56" s="26"/>
      <c r="D56" s="29" t="s">
        <v>6</v>
      </c>
      <c r="E56" s="27"/>
      <c r="F56" s="27"/>
      <c r="G56" s="27"/>
      <c r="H56" s="28"/>
    </row>
    <row r="57" spans="1:8" ht="17.25" customHeight="1">
      <c r="A57" s="60"/>
      <c r="B57" s="39"/>
      <c r="C57" s="40"/>
      <c r="D57" s="32" t="s">
        <v>46</v>
      </c>
      <c r="E57" s="41">
        <f>E63</f>
        <v>727000</v>
      </c>
      <c r="F57" s="41">
        <f>F63</f>
        <v>727000</v>
      </c>
      <c r="G57" s="41">
        <f>G63</f>
        <v>587852.56999999995</v>
      </c>
      <c r="H57" s="54">
        <f>G57/F57</f>
        <v>0.80860050894085278</v>
      </c>
    </row>
    <row r="58" spans="1:8" ht="24.75" customHeight="1">
      <c r="A58" s="61"/>
      <c r="B58" s="39"/>
      <c r="C58" s="40"/>
      <c r="D58" s="33" t="s">
        <v>8</v>
      </c>
      <c r="E58" s="42"/>
      <c r="F58" s="42"/>
      <c r="G58" s="42"/>
      <c r="H58" s="55"/>
    </row>
    <row r="59" spans="1:8" ht="33.75" customHeight="1">
      <c r="A59" s="61"/>
      <c r="B59" s="39"/>
      <c r="C59" s="40"/>
      <c r="D59" s="32" t="s">
        <v>47</v>
      </c>
      <c r="E59" s="42"/>
      <c r="F59" s="42"/>
      <c r="G59" s="42"/>
      <c r="H59" s="55"/>
    </row>
    <row r="60" spans="1:8" ht="25.5" customHeight="1">
      <c r="A60" s="61"/>
      <c r="B60" s="39"/>
      <c r="C60" s="40"/>
      <c r="D60" s="33" t="s">
        <v>10</v>
      </c>
      <c r="E60" s="42"/>
      <c r="F60" s="42"/>
      <c r="G60" s="42"/>
      <c r="H60" s="55"/>
    </row>
    <row r="61" spans="1:8" ht="54" customHeight="1">
      <c r="A61" s="61"/>
      <c r="B61" s="39"/>
      <c r="C61" s="40"/>
      <c r="D61" s="32" t="s">
        <v>48</v>
      </c>
      <c r="E61" s="43"/>
      <c r="F61" s="43"/>
      <c r="G61" s="43"/>
      <c r="H61" s="56"/>
    </row>
    <row r="62" spans="1:8" ht="19.5" customHeight="1">
      <c r="A62" s="61"/>
      <c r="B62" s="7"/>
      <c r="C62" s="8"/>
      <c r="D62" s="9" t="s">
        <v>11</v>
      </c>
      <c r="E62" s="10"/>
      <c r="F62" s="10"/>
      <c r="G62" s="10"/>
      <c r="H62" s="14"/>
    </row>
    <row r="63" spans="1:8" ht="25.5" customHeight="1">
      <c r="A63" s="61"/>
      <c r="B63" s="51" t="s">
        <v>49</v>
      </c>
      <c r="C63" s="57" t="s">
        <v>50</v>
      </c>
      <c r="D63" s="32" t="s">
        <v>51</v>
      </c>
      <c r="E63" s="41">
        <v>727000</v>
      </c>
      <c r="F63" s="41">
        <v>727000</v>
      </c>
      <c r="G63" s="41">
        <v>587852.56999999995</v>
      </c>
      <c r="H63" s="54">
        <f>G63/F63</f>
        <v>0.80860050894085278</v>
      </c>
    </row>
    <row r="64" spans="1:8" ht="23.25" customHeight="1">
      <c r="A64" s="61"/>
      <c r="B64" s="52"/>
      <c r="C64" s="58"/>
      <c r="D64" s="33" t="s">
        <v>15</v>
      </c>
      <c r="E64" s="42"/>
      <c r="F64" s="42"/>
      <c r="G64" s="42"/>
      <c r="H64" s="55"/>
    </row>
    <row r="65" spans="1:8" ht="30.75" customHeight="1">
      <c r="A65" s="61"/>
      <c r="B65" s="52"/>
      <c r="C65" s="58"/>
      <c r="D65" s="32" t="s">
        <v>52</v>
      </c>
      <c r="E65" s="42"/>
      <c r="F65" s="42"/>
      <c r="G65" s="42"/>
      <c r="H65" s="55"/>
    </row>
    <row r="66" spans="1:8" ht="25.5" customHeight="1">
      <c r="A66" s="61"/>
      <c r="B66" s="52"/>
      <c r="C66" s="58"/>
      <c r="D66" s="33" t="s">
        <v>17</v>
      </c>
      <c r="E66" s="42"/>
      <c r="F66" s="42"/>
      <c r="G66" s="42"/>
      <c r="H66" s="55"/>
    </row>
    <row r="67" spans="1:8" ht="32.25" customHeight="1">
      <c r="A67" s="62"/>
      <c r="B67" s="53"/>
      <c r="C67" s="59"/>
      <c r="D67" s="32" t="s">
        <v>53</v>
      </c>
      <c r="E67" s="43"/>
      <c r="F67" s="43"/>
      <c r="G67" s="43"/>
      <c r="H67" s="56"/>
    </row>
    <row r="68" spans="1:8" ht="22.5" customHeight="1">
      <c r="A68" s="24">
        <v>1168</v>
      </c>
      <c r="B68" s="25"/>
      <c r="C68" s="26"/>
      <c r="D68" s="29" t="s">
        <v>6</v>
      </c>
      <c r="E68" s="27"/>
      <c r="F68" s="27"/>
      <c r="G68" s="27"/>
      <c r="H68" s="28"/>
    </row>
    <row r="69" spans="1:8" ht="18.75" customHeight="1">
      <c r="A69" s="60"/>
      <c r="B69" s="39"/>
      <c r="C69" s="40"/>
      <c r="D69" s="32" t="s">
        <v>54</v>
      </c>
      <c r="E69" s="41">
        <f>E75+E80</f>
        <v>0</v>
      </c>
      <c r="F69" s="41">
        <f>F75+F80</f>
        <v>140065</v>
      </c>
      <c r="G69" s="41">
        <f>G75+G80</f>
        <v>128600</v>
      </c>
      <c r="H69" s="54">
        <f>G69/F69</f>
        <v>0.91814514689608395</v>
      </c>
    </row>
    <row r="70" spans="1:8" ht="25.5" customHeight="1">
      <c r="A70" s="61"/>
      <c r="B70" s="39"/>
      <c r="C70" s="40"/>
      <c r="D70" s="33" t="s">
        <v>8</v>
      </c>
      <c r="E70" s="42"/>
      <c r="F70" s="42"/>
      <c r="G70" s="42"/>
      <c r="H70" s="55"/>
    </row>
    <row r="71" spans="1:8" ht="33.75" customHeight="1">
      <c r="A71" s="61"/>
      <c r="B71" s="39"/>
      <c r="C71" s="40"/>
      <c r="D71" s="32" t="s">
        <v>55</v>
      </c>
      <c r="E71" s="42"/>
      <c r="F71" s="42"/>
      <c r="G71" s="42"/>
      <c r="H71" s="55"/>
    </row>
    <row r="72" spans="1:8" ht="24.75" customHeight="1">
      <c r="A72" s="61"/>
      <c r="B72" s="39"/>
      <c r="C72" s="40"/>
      <c r="D72" s="33" t="s">
        <v>10</v>
      </c>
      <c r="E72" s="42"/>
      <c r="F72" s="42"/>
      <c r="G72" s="42"/>
      <c r="H72" s="55"/>
    </row>
    <row r="73" spans="1:8" ht="41.25" customHeight="1">
      <c r="A73" s="61"/>
      <c r="B73" s="39"/>
      <c r="C73" s="40"/>
      <c r="D73" s="32" t="s">
        <v>56</v>
      </c>
      <c r="E73" s="43"/>
      <c r="F73" s="43"/>
      <c r="G73" s="43"/>
      <c r="H73" s="56"/>
    </row>
    <row r="74" spans="1:8" ht="23.25" customHeight="1">
      <c r="A74" s="61"/>
      <c r="B74" s="7"/>
      <c r="C74" s="8"/>
      <c r="D74" s="9" t="s">
        <v>11</v>
      </c>
      <c r="E74" s="10"/>
      <c r="F74" s="10"/>
      <c r="G74" s="10"/>
      <c r="H74" s="14"/>
    </row>
    <row r="75" spans="1:8" ht="31.5" customHeight="1">
      <c r="A75" s="61"/>
      <c r="B75" s="51" t="s">
        <v>57</v>
      </c>
      <c r="C75" s="57" t="s">
        <v>58</v>
      </c>
      <c r="D75" s="32" t="s">
        <v>59</v>
      </c>
      <c r="E75" s="41">
        <v>0</v>
      </c>
      <c r="F75" s="41">
        <f>50000</f>
        <v>50000</v>
      </c>
      <c r="G75" s="41">
        <f>50000</f>
        <v>50000</v>
      </c>
      <c r="H75" s="54">
        <f>G75/F75</f>
        <v>1</v>
      </c>
    </row>
    <row r="76" spans="1:8" ht="34.5" customHeight="1">
      <c r="A76" s="61"/>
      <c r="B76" s="52"/>
      <c r="C76" s="58"/>
      <c r="D76" s="33" t="s">
        <v>15</v>
      </c>
      <c r="E76" s="42"/>
      <c r="F76" s="42"/>
      <c r="G76" s="42"/>
      <c r="H76" s="55"/>
    </row>
    <row r="77" spans="1:8" ht="57.75" customHeight="1">
      <c r="A77" s="61"/>
      <c r="B77" s="52"/>
      <c r="C77" s="58"/>
      <c r="D77" s="32" t="s">
        <v>60</v>
      </c>
      <c r="E77" s="42"/>
      <c r="F77" s="42"/>
      <c r="G77" s="42"/>
      <c r="H77" s="55"/>
    </row>
    <row r="78" spans="1:8" ht="27.75" customHeight="1">
      <c r="A78" s="61"/>
      <c r="B78" s="52"/>
      <c r="C78" s="58"/>
      <c r="D78" s="33" t="s">
        <v>17</v>
      </c>
      <c r="E78" s="42"/>
      <c r="F78" s="42"/>
      <c r="G78" s="42"/>
      <c r="H78" s="55"/>
    </row>
    <row r="79" spans="1:8" ht="33.75" customHeight="1">
      <c r="A79" s="61"/>
      <c r="B79" s="53"/>
      <c r="C79" s="59"/>
      <c r="D79" s="32" t="s">
        <v>61</v>
      </c>
      <c r="E79" s="43"/>
      <c r="F79" s="43"/>
      <c r="G79" s="43"/>
      <c r="H79" s="56"/>
    </row>
    <row r="80" spans="1:8" ht="31.5" customHeight="1">
      <c r="A80" s="60"/>
      <c r="B80" s="67" t="s">
        <v>57</v>
      </c>
      <c r="C80" s="57" t="s">
        <v>62</v>
      </c>
      <c r="D80" s="32" t="s">
        <v>59</v>
      </c>
      <c r="E80" s="41">
        <v>0</v>
      </c>
      <c r="F80" s="41">
        <v>90065</v>
      </c>
      <c r="G80" s="41">
        <v>78600</v>
      </c>
      <c r="H80" s="54">
        <f>G80/F80</f>
        <v>0.87270304779881192</v>
      </c>
    </row>
    <row r="81" spans="1:8" ht="30" customHeight="1">
      <c r="A81" s="61"/>
      <c r="B81" s="68"/>
      <c r="C81" s="58"/>
      <c r="D81" s="33" t="s">
        <v>15</v>
      </c>
      <c r="E81" s="42"/>
      <c r="F81" s="42"/>
      <c r="G81" s="42"/>
      <c r="H81" s="55"/>
    </row>
    <row r="82" spans="1:8" ht="60" customHeight="1">
      <c r="A82" s="61"/>
      <c r="B82" s="68"/>
      <c r="C82" s="58"/>
      <c r="D82" s="32" t="s">
        <v>60</v>
      </c>
      <c r="E82" s="42"/>
      <c r="F82" s="42"/>
      <c r="G82" s="42"/>
      <c r="H82" s="55"/>
    </row>
    <row r="83" spans="1:8" ht="31.5" customHeight="1">
      <c r="A83" s="61"/>
      <c r="B83" s="68"/>
      <c r="C83" s="58"/>
      <c r="D83" s="33" t="s">
        <v>17</v>
      </c>
      <c r="E83" s="42"/>
      <c r="F83" s="42"/>
      <c r="G83" s="42"/>
      <c r="H83" s="55"/>
    </row>
    <row r="84" spans="1:8" ht="17.25" customHeight="1">
      <c r="A84" s="62"/>
      <c r="B84" s="69"/>
      <c r="C84" s="59"/>
      <c r="D84" s="32" t="s">
        <v>33</v>
      </c>
      <c r="E84" s="43"/>
      <c r="F84" s="43"/>
      <c r="G84" s="43"/>
      <c r="H84" s="56"/>
    </row>
    <row r="85" spans="1:8" ht="23.25" customHeight="1">
      <c r="A85" s="30">
        <v>1169</v>
      </c>
      <c r="B85" s="25"/>
      <c r="C85" s="26"/>
      <c r="D85" s="29" t="s">
        <v>6</v>
      </c>
      <c r="E85" s="27"/>
      <c r="F85" s="27"/>
      <c r="G85" s="27"/>
      <c r="H85" s="28"/>
    </row>
    <row r="86" spans="1:8" ht="36" customHeight="1">
      <c r="A86" s="46"/>
      <c r="B86" s="39"/>
      <c r="C86" s="40"/>
      <c r="D86" s="32" t="s">
        <v>63</v>
      </c>
      <c r="E86" s="41">
        <f>E92+E97+E102+E107+E112+E117+E122+E127+E131+E138+E145+E152+E159+E166+E173+E180</f>
        <v>239259457.39999995</v>
      </c>
      <c r="F86" s="41">
        <f>F92+F97+F102+F107+F112+F117+F122+F127+F131+F138+F145+F152+F159+F166+F173+F180</f>
        <v>238819720.29999998</v>
      </c>
      <c r="G86" s="41">
        <f>G92+G97+G102+G107+G112+G117+G122+G127+G131+G138+G145+G152+G159+G166+G173+G180</f>
        <v>229569669.04000002</v>
      </c>
      <c r="H86" s="54">
        <f>G86/F86</f>
        <v>0.96126764050983626</v>
      </c>
    </row>
    <row r="87" spans="1:8" ht="27.75" customHeight="1">
      <c r="A87" s="46"/>
      <c r="B87" s="39"/>
      <c r="C87" s="40"/>
      <c r="D87" s="33" t="s">
        <v>8</v>
      </c>
      <c r="E87" s="42"/>
      <c r="F87" s="42"/>
      <c r="G87" s="42"/>
      <c r="H87" s="55"/>
    </row>
    <row r="88" spans="1:8" ht="30" customHeight="1">
      <c r="A88" s="46"/>
      <c r="B88" s="39"/>
      <c r="C88" s="40"/>
      <c r="D88" s="32" t="s">
        <v>64</v>
      </c>
      <c r="E88" s="42"/>
      <c r="F88" s="42"/>
      <c r="G88" s="42"/>
      <c r="H88" s="55"/>
    </row>
    <row r="89" spans="1:8" ht="21.75" customHeight="1">
      <c r="A89" s="46"/>
      <c r="B89" s="39"/>
      <c r="C89" s="40"/>
      <c r="D89" s="33" t="s">
        <v>10</v>
      </c>
      <c r="E89" s="42"/>
      <c r="F89" s="42"/>
      <c r="G89" s="42"/>
      <c r="H89" s="55"/>
    </row>
    <row r="90" spans="1:8" ht="27" customHeight="1">
      <c r="A90" s="46"/>
      <c r="B90" s="39"/>
      <c r="C90" s="40"/>
      <c r="D90" s="32" t="s">
        <v>65</v>
      </c>
      <c r="E90" s="43"/>
      <c r="F90" s="43"/>
      <c r="G90" s="43"/>
      <c r="H90" s="56"/>
    </row>
    <row r="91" spans="1:8" ht="26.25" customHeight="1">
      <c r="A91" s="46"/>
      <c r="B91" s="7"/>
      <c r="C91" s="8"/>
      <c r="D91" s="9" t="s">
        <v>11</v>
      </c>
      <c r="E91" s="10"/>
      <c r="F91" s="10"/>
      <c r="G91" s="10"/>
      <c r="H91" s="14"/>
    </row>
    <row r="92" spans="1:8" ht="18" customHeight="1">
      <c r="A92" s="46"/>
      <c r="B92" s="51" t="s">
        <v>29</v>
      </c>
      <c r="C92" s="57" t="s">
        <v>66</v>
      </c>
      <c r="D92" s="32" t="s">
        <v>67</v>
      </c>
      <c r="E92" s="41">
        <v>179338950.69999999</v>
      </c>
      <c r="F92" s="41">
        <v>168604990.90000001</v>
      </c>
      <c r="G92" s="41">
        <v>167217807.78</v>
      </c>
      <c r="H92" s="54">
        <f>G92/F92</f>
        <v>0.99177258565956239</v>
      </c>
    </row>
    <row r="93" spans="1:8" ht="21.75" customHeight="1">
      <c r="A93" s="46"/>
      <c r="B93" s="52"/>
      <c r="C93" s="58"/>
      <c r="D93" s="33" t="s">
        <v>15</v>
      </c>
      <c r="E93" s="42"/>
      <c r="F93" s="42"/>
      <c r="G93" s="42"/>
      <c r="H93" s="55"/>
    </row>
    <row r="94" spans="1:8" ht="28.5" customHeight="1">
      <c r="A94" s="46"/>
      <c r="B94" s="52"/>
      <c r="C94" s="58"/>
      <c r="D94" s="32" t="s">
        <v>68</v>
      </c>
      <c r="E94" s="42"/>
      <c r="F94" s="42"/>
      <c r="G94" s="42"/>
      <c r="H94" s="55"/>
    </row>
    <row r="95" spans="1:8" ht="21.75" customHeight="1">
      <c r="A95" s="46"/>
      <c r="B95" s="52"/>
      <c r="C95" s="58"/>
      <c r="D95" s="33" t="s">
        <v>17</v>
      </c>
      <c r="E95" s="42"/>
      <c r="F95" s="42"/>
      <c r="G95" s="42"/>
      <c r="H95" s="55"/>
    </row>
    <row r="96" spans="1:8" ht="21.75" customHeight="1">
      <c r="A96" s="46"/>
      <c r="B96" s="53"/>
      <c r="C96" s="59"/>
      <c r="D96" s="35" t="s">
        <v>33</v>
      </c>
      <c r="E96" s="43"/>
      <c r="F96" s="43"/>
      <c r="G96" s="43"/>
      <c r="H96" s="56"/>
    </row>
    <row r="97" spans="1:8" ht="32.25" customHeight="1">
      <c r="A97" s="46"/>
      <c r="B97" s="51" t="s">
        <v>41</v>
      </c>
      <c r="C97" s="57" t="s">
        <v>69</v>
      </c>
      <c r="D97" s="32" t="s">
        <v>70</v>
      </c>
      <c r="E97" s="41">
        <v>100000</v>
      </c>
      <c r="F97" s="41">
        <v>100000</v>
      </c>
      <c r="G97" s="41">
        <v>99261.94</v>
      </c>
      <c r="H97" s="54">
        <f>G97/F97</f>
        <v>0.99261940000000004</v>
      </c>
    </row>
    <row r="98" spans="1:8" ht="24" customHeight="1">
      <c r="A98" s="46"/>
      <c r="B98" s="52"/>
      <c r="C98" s="58"/>
      <c r="D98" s="33" t="s">
        <v>15</v>
      </c>
      <c r="E98" s="42"/>
      <c r="F98" s="42"/>
      <c r="G98" s="42"/>
      <c r="H98" s="55"/>
    </row>
    <row r="99" spans="1:8" ht="36" customHeight="1">
      <c r="A99" s="46"/>
      <c r="B99" s="52"/>
      <c r="C99" s="58"/>
      <c r="D99" s="32" t="s">
        <v>71</v>
      </c>
      <c r="E99" s="42"/>
      <c r="F99" s="42"/>
      <c r="G99" s="42"/>
      <c r="H99" s="55"/>
    </row>
    <row r="100" spans="1:8" ht="20.25" customHeight="1">
      <c r="A100" s="46"/>
      <c r="B100" s="52"/>
      <c r="C100" s="58"/>
      <c r="D100" s="33" t="s">
        <v>17</v>
      </c>
      <c r="E100" s="42"/>
      <c r="F100" s="42"/>
      <c r="G100" s="42"/>
      <c r="H100" s="55"/>
    </row>
    <row r="101" spans="1:8" ht="22.5" customHeight="1">
      <c r="A101" s="46"/>
      <c r="B101" s="53"/>
      <c r="C101" s="59"/>
      <c r="D101" s="32" t="s">
        <v>33</v>
      </c>
      <c r="E101" s="43"/>
      <c r="F101" s="43"/>
      <c r="G101" s="43"/>
      <c r="H101" s="56"/>
    </row>
    <row r="102" spans="1:8" ht="28.5" customHeight="1">
      <c r="A102" s="46"/>
      <c r="B102" s="51" t="s">
        <v>72</v>
      </c>
      <c r="C102" s="57" t="s">
        <v>73</v>
      </c>
      <c r="D102" s="32" t="s">
        <v>74</v>
      </c>
      <c r="E102" s="41">
        <v>15882</v>
      </c>
      <c r="F102" s="41">
        <v>65991.7</v>
      </c>
      <c r="G102" s="41">
        <v>65981.5</v>
      </c>
      <c r="H102" s="54">
        <f>G102/F102</f>
        <v>0.99984543510774848</v>
      </c>
    </row>
    <row r="103" spans="1:8" ht="22.5" customHeight="1">
      <c r="A103" s="46"/>
      <c r="B103" s="52"/>
      <c r="C103" s="58"/>
      <c r="D103" s="33" t="s">
        <v>15</v>
      </c>
      <c r="E103" s="42"/>
      <c r="F103" s="42"/>
      <c r="G103" s="42"/>
      <c r="H103" s="55"/>
    </row>
    <row r="104" spans="1:8" ht="29.25" customHeight="1">
      <c r="A104" s="46"/>
      <c r="B104" s="52"/>
      <c r="C104" s="58"/>
      <c r="D104" s="32" t="s">
        <v>75</v>
      </c>
      <c r="E104" s="42"/>
      <c r="F104" s="42"/>
      <c r="G104" s="42"/>
      <c r="H104" s="55"/>
    </row>
    <row r="105" spans="1:8" ht="29.25" customHeight="1">
      <c r="A105" s="46"/>
      <c r="B105" s="52"/>
      <c r="C105" s="58"/>
      <c r="D105" s="33" t="s">
        <v>17</v>
      </c>
      <c r="E105" s="42"/>
      <c r="F105" s="42"/>
      <c r="G105" s="42"/>
      <c r="H105" s="55"/>
    </row>
    <row r="106" spans="1:8" ht="18.75" customHeight="1">
      <c r="A106" s="46"/>
      <c r="B106" s="53"/>
      <c r="C106" s="59"/>
      <c r="D106" s="32" t="s">
        <v>33</v>
      </c>
      <c r="E106" s="43"/>
      <c r="F106" s="43"/>
      <c r="G106" s="43"/>
      <c r="H106" s="56"/>
    </row>
    <row r="107" spans="1:8" ht="32.25" customHeight="1">
      <c r="A107" s="46"/>
      <c r="B107" s="51" t="s">
        <v>76</v>
      </c>
      <c r="C107" s="57" t="s">
        <v>77</v>
      </c>
      <c r="D107" s="32" t="s">
        <v>78</v>
      </c>
      <c r="E107" s="41">
        <v>45520.2</v>
      </c>
      <c r="F107" s="41">
        <v>45520.2</v>
      </c>
      <c r="G107" s="41">
        <v>40461.440000000002</v>
      </c>
      <c r="H107" s="54">
        <f>G107/F107</f>
        <v>0.8888677993506181</v>
      </c>
    </row>
    <row r="108" spans="1:8" ht="25.5" customHeight="1">
      <c r="A108" s="46"/>
      <c r="B108" s="52"/>
      <c r="C108" s="58"/>
      <c r="D108" s="33" t="s">
        <v>15</v>
      </c>
      <c r="E108" s="42"/>
      <c r="F108" s="42"/>
      <c r="G108" s="42"/>
      <c r="H108" s="55"/>
    </row>
    <row r="109" spans="1:8" ht="51.75" customHeight="1">
      <c r="A109" s="46"/>
      <c r="B109" s="52"/>
      <c r="C109" s="58"/>
      <c r="D109" s="32" t="s">
        <v>79</v>
      </c>
      <c r="E109" s="42"/>
      <c r="F109" s="42"/>
      <c r="G109" s="42"/>
      <c r="H109" s="55"/>
    </row>
    <row r="110" spans="1:8" ht="20.25" customHeight="1">
      <c r="A110" s="46"/>
      <c r="B110" s="52"/>
      <c r="C110" s="58"/>
      <c r="D110" s="33" t="s">
        <v>17</v>
      </c>
      <c r="E110" s="42"/>
      <c r="F110" s="42"/>
      <c r="G110" s="42"/>
      <c r="H110" s="55"/>
    </row>
    <row r="111" spans="1:8" ht="13.5">
      <c r="A111" s="46"/>
      <c r="B111" s="53"/>
      <c r="C111" s="59"/>
      <c r="D111" s="32" t="s">
        <v>33</v>
      </c>
      <c r="E111" s="43"/>
      <c r="F111" s="43"/>
      <c r="G111" s="43"/>
      <c r="H111" s="56"/>
    </row>
    <row r="112" spans="1:8" ht="27.75" customHeight="1">
      <c r="A112" s="46"/>
      <c r="B112" s="51" t="s">
        <v>80</v>
      </c>
      <c r="C112" s="57" t="s">
        <v>81</v>
      </c>
      <c r="D112" s="32" t="s">
        <v>82</v>
      </c>
      <c r="E112" s="41">
        <v>37370</v>
      </c>
      <c r="F112" s="41">
        <v>37370</v>
      </c>
      <c r="G112" s="41">
        <v>3180</v>
      </c>
      <c r="H112" s="54">
        <f>G112/F112</f>
        <v>8.5094995986085095E-2</v>
      </c>
    </row>
    <row r="113" spans="1:8" ht="19.5" customHeight="1">
      <c r="A113" s="46"/>
      <c r="B113" s="52"/>
      <c r="C113" s="58"/>
      <c r="D113" s="33" t="s">
        <v>15</v>
      </c>
      <c r="E113" s="42"/>
      <c r="F113" s="42"/>
      <c r="G113" s="42"/>
      <c r="H113" s="55"/>
    </row>
    <row r="114" spans="1:8" ht="48" customHeight="1">
      <c r="A114" s="46"/>
      <c r="B114" s="52"/>
      <c r="C114" s="58"/>
      <c r="D114" s="32" t="s">
        <v>83</v>
      </c>
      <c r="E114" s="42"/>
      <c r="F114" s="42"/>
      <c r="G114" s="42"/>
      <c r="H114" s="55"/>
    </row>
    <row r="115" spans="1:8" ht="13.5">
      <c r="A115" s="46"/>
      <c r="B115" s="52"/>
      <c r="C115" s="58"/>
      <c r="D115" s="33" t="s">
        <v>17</v>
      </c>
      <c r="E115" s="42"/>
      <c r="F115" s="42"/>
      <c r="G115" s="42"/>
      <c r="H115" s="55"/>
    </row>
    <row r="116" spans="1:8" ht="13.5">
      <c r="A116" s="46"/>
      <c r="B116" s="53"/>
      <c r="C116" s="59"/>
      <c r="D116" s="32" t="s">
        <v>33</v>
      </c>
      <c r="E116" s="43"/>
      <c r="F116" s="43"/>
      <c r="G116" s="43"/>
      <c r="H116" s="56"/>
    </row>
    <row r="117" spans="1:8" ht="24" customHeight="1">
      <c r="A117" s="46"/>
      <c r="B117" s="51" t="s">
        <v>84</v>
      </c>
      <c r="C117" s="57" t="s">
        <v>66</v>
      </c>
      <c r="D117" s="32" t="s">
        <v>85</v>
      </c>
      <c r="E117" s="41">
        <v>1970466.1</v>
      </c>
      <c r="F117" s="41">
        <v>1167054</v>
      </c>
      <c r="G117" s="41">
        <v>1167054</v>
      </c>
      <c r="H117" s="54">
        <f>G117/F117</f>
        <v>1</v>
      </c>
    </row>
    <row r="118" spans="1:8" ht="17.25" customHeight="1">
      <c r="A118" s="46"/>
      <c r="B118" s="52"/>
      <c r="C118" s="58"/>
      <c r="D118" s="33" t="s">
        <v>15</v>
      </c>
      <c r="E118" s="42"/>
      <c r="F118" s="42"/>
      <c r="G118" s="42"/>
      <c r="H118" s="55"/>
    </row>
    <row r="119" spans="1:8" ht="33.75" customHeight="1">
      <c r="A119" s="46"/>
      <c r="B119" s="52"/>
      <c r="C119" s="58"/>
      <c r="D119" s="32" t="s">
        <v>86</v>
      </c>
      <c r="E119" s="42"/>
      <c r="F119" s="42"/>
      <c r="G119" s="42"/>
      <c r="H119" s="55"/>
    </row>
    <row r="120" spans="1:8" ht="18.75" customHeight="1">
      <c r="A120" s="46"/>
      <c r="B120" s="52"/>
      <c r="C120" s="58"/>
      <c r="D120" s="33" t="s">
        <v>17</v>
      </c>
      <c r="E120" s="42"/>
      <c r="F120" s="42"/>
      <c r="G120" s="42"/>
      <c r="H120" s="55"/>
    </row>
    <row r="121" spans="1:8" ht="19.5" customHeight="1">
      <c r="A121" s="46"/>
      <c r="B121" s="53"/>
      <c r="C121" s="59"/>
      <c r="D121" s="32" t="s">
        <v>33</v>
      </c>
      <c r="E121" s="43"/>
      <c r="F121" s="43"/>
      <c r="G121" s="43"/>
      <c r="H121" s="56"/>
    </row>
    <row r="122" spans="1:8" ht="48.75" customHeight="1">
      <c r="A122" s="46"/>
      <c r="B122" s="51" t="s">
        <v>87</v>
      </c>
      <c r="C122" s="57" t="s">
        <v>66</v>
      </c>
      <c r="D122" s="32" t="s">
        <v>88</v>
      </c>
      <c r="E122" s="41">
        <v>0</v>
      </c>
      <c r="F122" s="41">
        <v>500000</v>
      </c>
      <c r="G122" s="41">
        <v>235741.2</v>
      </c>
      <c r="H122" s="54">
        <f>G122/F122</f>
        <v>0.47148240000000002</v>
      </c>
    </row>
    <row r="123" spans="1:8" ht="23.25" customHeight="1">
      <c r="A123" s="46"/>
      <c r="B123" s="52"/>
      <c r="C123" s="58"/>
      <c r="D123" s="33" t="s">
        <v>15</v>
      </c>
      <c r="E123" s="42"/>
      <c r="F123" s="42"/>
      <c r="G123" s="42"/>
      <c r="H123" s="55"/>
    </row>
    <row r="124" spans="1:8" ht="21.75" customHeight="1">
      <c r="A124" s="46"/>
      <c r="B124" s="52"/>
      <c r="C124" s="58"/>
      <c r="D124" s="32" t="s">
        <v>68</v>
      </c>
      <c r="E124" s="42"/>
      <c r="F124" s="42"/>
      <c r="G124" s="42"/>
      <c r="H124" s="55"/>
    </row>
    <row r="125" spans="1:8" ht="18.75" customHeight="1">
      <c r="A125" s="46"/>
      <c r="B125" s="52"/>
      <c r="C125" s="58"/>
      <c r="D125" s="33" t="s">
        <v>17</v>
      </c>
      <c r="E125" s="42"/>
      <c r="F125" s="42"/>
      <c r="G125" s="42"/>
      <c r="H125" s="55"/>
    </row>
    <row r="126" spans="1:8" ht="19.5" customHeight="1">
      <c r="A126" s="46"/>
      <c r="B126" s="53"/>
      <c r="C126" s="59"/>
      <c r="D126" s="32" t="s">
        <v>33</v>
      </c>
      <c r="E126" s="43"/>
      <c r="F126" s="43"/>
      <c r="G126" s="43"/>
      <c r="H126" s="56"/>
    </row>
    <row r="127" spans="1:8" ht="35.25" customHeight="1">
      <c r="A127" s="46"/>
      <c r="B127" s="51" t="s">
        <v>22</v>
      </c>
      <c r="C127" s="57" t="s">
        <v>89</v>
      </c>
      <c r="D127" s="32" t="s">
        <v>90</v>
      </c>
      <c r="E127" s="47">
        <v>1375468</v>
      </c>
      <c r="F127" s="47">
        <v>1307736.5</v>
      </c>
      <c r="G127" s="47">
        <v>953160.59</v>
      </c>
      <c r="H127" s="54">
        <f>G127/F127</f>
        <v>0.72886287872212785</v>
      </c>
    </row>
    <row r="128" spans="1:8" ht="24.75" customHeight="1">
      <c r="A128" s="46"/>
      <c r="B128" s="52"/>
      <c r="C128" s="58"/>
      <c r="D128" s="33" t="s">
        <v>91</v>
      </c>
      <c r="E128" s="48"/>
      <c r="F128" s="48"/>
      <c r="G128" s="48"/>
      <c r="H128" s="55"/>
    </row>
    <row r="129" spans="1:9" ht="44.25" customHeight="1">
      <c r="A129" s="46"/>
      <c r="B129" s="53"/>
      <c r="C129" s="59"/>
      <c r="D129" s="32" t="s">
        <v>92</v>
      </c>
      <c r="E129" s="49"/>
      <c r="F129" s="49"/>
      <c r="G129" s="49"/>
      <c r="H129" s="56"/>
    </row>
    <row r="130" spans="1:9" ht="23.25" customHeight="1">
      <c r="A130" s="46"/>
      <c r="B130" s="12"/>
      <c r="C130" s="13"/>
      <c r="D130" s="32" t="s">
        <v>93</v>
      </c>
      <c r="E130" s="5"/>
      <c r="F130" s="5"/>
      <c r="G130" s="5"/>
      <c r="H130" s="6"/>
    </row>
    <row r="131" spans="1:9" ht="24" customHeight="1">
      <c r="A131" s="46"/>
      <c r="B131" s="51" t="s">
        <v>94</v>
      </c>
      <c r="C131" s="57" t="s">
        <v>66</v>
      </c>
      <c r="D131" s="36" t="s">
        <v>95</v>
      </c>
      <c r="E131" s="41">
        <v>41864456.100000001</v>
      </c>
      <c r="F131" s="41">
        <v>57892024.299999997</v>
      </c>
      <c r="G131" s="41">
        <v>55402332.049999997</v>
      </c>
      <c r="H131" s="54">
        <f>G131/F131</f>
        <v>0.9569942098224401</v>
      </c>
    </row>
    <row r="132" spans="1:9" ht="16.5" customHeight="1">
      <c r="A132" s="46"/>
      <c r="B132" s="52"/>
      <c r="C132" s="58"/>
      <c r="D132" s="33" t="s">
        <v>96</v>
      </c>
      <c r="E132" s="42"/>
      <c r="F132" s="42"/>
      <c r="G132" s="42"/>
      <c r="H132" s="55"/>
    </row>
    <row r="133" spans="1:9" ht="32.25" customHeight="1">
      <c r="A133" s="46"/>
      <c r="B133" s="52"/>
      <c r="C133" s="58"/>
      <c r="D133" s="35" t="s">
        <v>97</v>
      </c>
      <c r="E133" s="42"/>
      <c r="F133" s="42"/>
      <c r="G133" s="42"/>
      <c r="H133" s="55"/>
    </row>
    <row r="134" spans="1:9" ht="23.25" customHeight="1">
      <c r="A134" s="46"/>
      <c r="B134" s="52"/>
      <c r="C134" s="58"/>
      <c r="D134" s="33" t="s">
        <v>98</v>
      </c>
      <c r="E134" s="42"/>
      <c r="F134" s="42"/>
      <c r="G134" s="42"/>
      <c r="H134" s="55"/>
    </row>
    <row r="135" spans="1:9" ht="16.5" customHeight="1">
      <c r="A135" s="46"/>
      <c r="B135" s="52"/>
      <c r="C135" s="58"/>
      <c r="D135" s="32" t="s">
        <v>33</v>
      </c>
      <c r="E135" s="42"/>
      <c r="F135" s="42"/>
      <c r="G135" s="42"/>
      <c r="H135" s="55"/>
    </row>
    <row r="136" spans="1:9" ht="24" customHeight="1">
      <c r="A136" s="46"/>
      <c r="B136" s="52"/>
      <c r="C136" s="58"/>
      <c r="D136" s="33" t="s">
        <v>99</v>
      </c>
      <c r="E136" s="42"/>
      <c r="F136" s="42"/>
      <c r="G136" s="42"/>
      <c r="H136" s="55"/>
    </row>
    <row r="137" spans="1:9" ht="36.75" customHeight="1">
      <c r="A137" s="46"/>
      <c r="B137" s="53"/>
      <c r="C137" s="59"/>
      <c r="D137" s="37" t="s">
        <v>100</v>
      </c>
      <c r="E137" s="43"/>
      <c r="F137" s="43"/>
      <c r="G137" s="43"/>
      <c r="H137" s="56"/>
    </row>
    <row r="138" spans="1:9" ht="24" customHeight="1">
      <c r="A138" s="46"/>
      <c r="B138" s="51" t="s">
        <v>101</v>
      </c>
      <c r="C138" s="57" t="s">
        <v>66</v>
      </c>
      <c r="D138" s="36" t="s">
        <v>102</v>
      </c>
      <c r="E138" s="41">
        <v>989069.6</v>
      </c>
      <c r="F138" s="41">
        <v>1772969.6</v>
      </c>
      <c r="G138" s="41">
        <v>1664769.83</v>
      </c>
      <c r="H138" s="54">
        <f>G138/F138</f>
        <v>0.93897257460026384</v>
      </c>
      <c r="I138" s="15"/>
    </row>
    <row r="139" spans="1:9" ht="14.25" customHeight="1">
      <c r="A139" s="46"/>
      <c r="B139" s="52"/>
      <c r="C139" s="58"/>
      <c r="D139" s="33" t="s">
        <v>96</v>
      </c>
      <c r="E139" s="42"/>
      <c r="F139" s="42"/>
      <c r="G139" s="42"/>
      <c r="H139" s="55"/>
    </row>
    <row r="140" spans="1:9" ht="29.25" customHeight="1">
      <c r="A140" s="46"/>
      <c r="B140" s="52"/>
      <c r="C140" s="58"/>
      <c r="D140" s="35" t="s">
        <v>103</v>
      </c>
      <c r="E140" s="42"/>
      <c r="F140" s="42"/>
      <c r="G140" s="42"/>
      <c r="H140" s="55"/>
    </row>
    <row r="141" spans="1:9" ht="13.5">
      <c r="A141" s="46"/>
      <c r="B141" s="52"/>
      <c r="C141" s="58"/>
      <c r="D141" s="33" t="s">
        <v>98</v>
      </c>
      <c r="E141" s="42"/>
      <c r="F141" s="42"/>
      <c r="G141" s="42"/>
      <c r="H141" s="55"/>
    </row>
    <row r="142" spans="1:9" ht="16.5" customHeight="1">
      <c r="A142" s="46"/>
      <c r="B142" s="52"/>
      <c r="C142" s="58"/>
      <c r="D142" s="32" t="s">
        <v>33</v>
      </c>
      <c r="E142" s="42"/>
      <c r="F142" s="42"/>
      <c r="G142" s="42"/>
      <c r="H142" s="55"/>
    </row>
    <row r="143" spans="1:9" ht="18" customHeight="1">
      <c r="A143" s="46"/>
      <c r="B143" s="52"/>
      <c r="C143" s="58"/>
      <c r="D143" s="33" t="s">
        <v>99</v>
      </c>
      <c r="E143" s="42"/>
      <c r="F143" s="42"/>
      <c r="G143" s="42"/>
      <c r="H143" s="55"/>
    </row>
    <row r="144" spans="1:9" ht="32.25" customHeight="1">
      <c r="A144" s="46"/>
      <c r="B144" s="53"/>
      <c r="C144" s="59"/>
      <c r="D144" s="37" t="s">
        <v>100</v>
      </c>
      <c r="E144" s="43"/>
      <c r="F144" s="43"/>
      <c r="G144" s="43"/>
      <c r="H144" s="56"/>
    </row>
    <row r="145" spans="1:8" ht="18" customHeight="1">
      <c r="A145" s="46"/>
      <c r="B145" s="51" t="s">
        <v>104</v>
      </c>
      <c r="C145" s="57" t="s">
        <v>66</v>
      </c>
      <c r="D145" s="36" t="s">
        <v>105</v>
      </c>
      <c r="E145" s="41">
        <v>1108426.7</v>
      </c>
      <c r="F145" s="41">
        <v>891752.5</v>
      </c>
      <c r="G145" s="41">
        <v>879091.03</v>
      </c>
      <c r="H145" s="54">
        <f>G145/F145</f>
        <v>0.98580158732383705</v>
      </c>
    </row>
    <row r="146" spans="1:8" ht="26.25" customHeight="1">
      <c r="A146" s="46"/>
      <c r="B146" s="52"/>
      <c r="C146" s="58"/>
      <c r="D146" s="33" t="s">
        <v>96</v>
      </c>
      <c r="E146" s="42"/>
      <c r="F146" s="42"/>
      <c r="G146" s="42"/>
      <c r="H146" s="55"/>
    </row>
    <row r="147" spans="1:8" ht="35.25" customHeight="1">
      <c r="A147" s="46"/>
      <c r="B147" s="52"/>
      <c r="C147" s="58"/>
      <c r="D147" s="35" t="s">
        <v>106</v>
      </c>
      <c r="E147" s="42"/>
      <c r="F147" s="42"/>
      <c r="G147" s="42"/>
      <c r="H147" s="55"/>
    </row>
    <row r="148" spans="1:8" ht="18.75" customHeight="1">
      <c r="A148" s="46"/>
      <c r="B148" s="52"/>
      <c r="C148" s="58"/>
      <c r="D148" s="33" t="s">
        <v>98</v>
      </c>
      <c r="E148" s="42"/>
      <c r="F148" s="42"/>
      <c r="G148" s="42"/>
      <c r="H148" s="55"/>
    </row>
    <row r="149" spans="1:8" ht="13.5">
      <c r="A149" s="46"/>
      <c r="B149" s="52"/>
      <c r="C149" s="58"/>
      <c r="D149" s="32" t="s">
        <v>33</v>
      </c>
      <c r="E149" s="42"/>
      <c r="F149" s="42"/>
      <c r="G149" s="42"/>
      <c r="H149" s="55"/>
    </row>
    <row r="150" spans="1:8" ht="24.75" customHeight="1">
      <c r="A150" s="46"/>
      <c r="B150" s="52"/>
      <c r="C150" s="58"/>
      <c r="D150" s="33" t="s">
        <v>99</v>
      </c>
      <c r="E150" s="42"/>
      <c r="F150" s="42"/>
      <c r="G150" s="42"/>
      <c r="H150" s="55"/>
    </row>
    <row r="151" spans="1:8" ht="27">
      <c r="A151" s="46"/>
      <c r="B151" s="53"/>
      <c r="C151" s="59"/>
      <c r="D151" s="37" t="s">
        <v>100</v>
      </c>
      <c r="E151" s="43"/>
      <c r="F151" s="43"/>
      <c r="G151" s="43"/>
      <c r="H151" s="56"/>
    </row>
    <row r="152" spans="1:8" ht="18.75" customHeight="1">
      <c r="A152" s="46"/>
      <c r="B152" s="51" t="s">
        <v>107</v>
      </c>
      <c r="C152" s="57" t="s">
        <v>66</v>
      </c>
      <c r="D152" s="36" t="s">
        <v>108</v>
      </c>
      <c r="E152" s="41">
        <v>2293564.7000000002</v>
      </c>
      <c r="F152" s="41">
        <v>1904678.3</v>
      </c>
      <c r="G152" s="41">
        <v>1802843.4</v>
      </c>
      <c r="H152" s="54">
        <f>G152/F152</f>
        <v>0.94653433075811277</v>
      </c>
    </row>
    <row r="153" spans="1:8" ht="31.5" customHeight="1">
      <c r="A153" s="46"/>
      <c r="B153" s="52"/>
      <c r="C153" s="58"/>
      <c r="D153" s="33" t="s">
        <v>96</v>
      </c>
      <c r="E153" s="42"/>
      <c r="F153" s="42"/>
      <c r="G153" s="42"/>
      <c r="H153" s="55"/>
    </row>
    <row r="154" spans="1:8" ht="66.75" customHeight="1">
      <c r="A154" s="46"/>
      <c r="B154" s="52"/>
      <c r="C154" s="58"/>
      <c r="D154" s="35" t="s">
        <v>109</v>
      </c>
      <c r="E154" s="42"/>
      <c r="F154" s="42"/>
      <c r="G154" s="42"/>
      <c r="H154" s="55"/>
    </row>
    <row r="155" spans="1:8" ht="24.75" customHeight="1">
      <c r="A155" s="46"/>
      <c r="B155" s="52"/>
      <c r="C155" s="58"/>
      <c r="D155" s="33" t="s">
        <v>98</v>
      </c>
      <c r="E155" s="42"/>
      <c r="F155" s="42"/>
      <c r="G155" s="42"/>
      <c r="H155" s="55"/>
    </row>
    <row r="156" spans="1:8" ht="18" customHeight="1">
      <c r="A156" s="46"/>
      <c r="B156" s="52"/>
      <c r="C156" s="58"/>
      <c r="D156" s="32" t="s">
        <v>33</v>
      </c>
      <c r="E156" s="42"/>
      <c r="F156" s="42"/>
      <c r="G156" s="42"/>
      <c r="H156" s="55"/>
    </row>
    <row r="157" spans="1:8" ht="27" customHeight="1">
      <c r="A157" s="46"/>
      <c r="B157" s="52"/>
      <c r="C157" s="58"/>
      <c r="D157" s="33" t="s">
        <v>99</v>
      </c>
      <c r="E157" s="42"/>
      <c r="F157" s="42"/>
      <c r="G157" s="42"/>
      <c r="H157" s="55"/>
    </row>
    <row r="158" spans="1:8" ht="27">
      <c r="A158" s="46"/>
      <c r="B158" s="53"/>
      <c r="C158" s="59"/>
      <c r="D158" s="37" t="s">
        <v>100</v>
      </c>
      <c r="E158" s="43"/>
      <c r="F158" s="43"/>
      <c r="G158" s="43"/>
      <c r="H158" s="56"/>
    </row>
    <row r="159" spans="1:8" ht="18.75" customHeight="1">
      <c r="A159" s="46"/>
      <c r="B159" s="51" t="s">
        <v>110</v>
      </c>
      <c r="C159" s="57" t="s">
        <v>66</v>
      </c>
      <c r="D159" s="36" t="s">
        <v>111</v>
      </c>
      <c r="E159" s="41">
        <v>35693</v>
      </c>
      <c r="F159" s="41">
        <v>31142</v>
      </c>
      <c r="G159" s="41">
        <v>29597.43</v>
      </c>
      <c r="H159" s="54">
        <f>G159/F159</f>
        <v>0.95040235052340893</v>
      </c>
    </row>
    <row r="160" spans="1:8" ht="17.25" customHeight="1">
      <c r="A160" s="46"/>
      <c r="B160" s="52"/>
      <c r="C160" s="58"/>
      <c r="D160" s="33" t="s">
        <v>96</v>
      </c>
      <c r="E160" s="42"/>
      <c r="F160" s="42"/>
      <c r="G160" s="42"/>
      <c r="H160" s="55"/>
    </row>
    <row r="161" spans="1:9" ht="36.75" customHeight="1">
      <c r="A161" s="46"/>
      <c r="B161" s="52"/>
      <c r="C161" s="58"/>
      <c r="D161" s="35" t="s">
        <v>112</v>
      </c>
      <c r="E161" s="42"/>
      <c r="F161" s="42"/>
      <c r="G161" s="42"/>
      <c r="H161" s="55"/>
    </row>
    <row r="162" spans="1:9" ht="20.25" customHeight="1">
      <c r="A162" s="46"/>
      <c r="B162" s="52"/>
      <c r="C162" s="58"/>
      <c r="D162" s="33" t="s">
        <v>98</v>
      </c>
      <c r="E162" s="42"/>
      <c r="F162" s="42"/>
      <c r="G162" s="42"/>
      <c r="H162" s="55"/>
    </row>
    <row r="163" spans="1:9" ht="21.75" customHeight="1">
      <c r="A163" s="46"/>
      <c r="B163" s="52"/>
      <c r="C163" s="58"/>
      <c r="D163" s="32" t="s">
        <v>33</v>
      </c>
      <c r="E163" s="42"/>
      <c r="F163" s="42"/>
      <c r="G163" s="42"/>
      <c r="H163" s="55"/>
    </row>
    <row r="164" spans="1:9" ht="18" customHeight="1">
      <c r="A164" s="46"/>
      <c r="B164" s="52"/>
      <c r="C164" s="58"/>
      <c r="D164" s="33" t="s">
        <v>99</v>
      </c>
      <c r="E164" s="42"/>
      <c r="F164" s="42"/>
      <c r="G164" s="42"/>
      <c r="H164" s="55"/>
    </row>
    <row r="165" spans="1:9" ht="33.75" customHeight="1">
      <c r="A165" s="46"/>
      <c r="B165" s="53"/>
      <c r="C165" s="59"/>
      <c r="D165" s="37" t="s">
        <v>100</v>
      </c>
      <c r="E165" s="43"/>
      <c r="F165" s="43"/>
      <c r="G165" s="43"/>
      <c r="H165" s="56"/>
    </row>
    <row r="166" spans="1:9" ht="23.25" customHeight="1">
      <c r="A166" s="46"/>
      <c r="B166" s="51" t="s">
        <v>113</v>
      </c>
      <c r="C166" s="57" t="s">
        <v>114</v>
      </c>
      <c r="D166" s="36" t="s">
        <v>115</v>
      </c>
      <c r="E166" s="41">
        <v>10072990.300000001</v>
      </c>
      <c r="F166" s="41">
        <v>3286890.3</v>
      </c>
      <c r="G166" s="41">
        <v>0</v>
      </c>
      <c r="H166" s="54">
        <f>G166/F166</f>
        <v>0</v>
      </c>
      <c r="I166" s="16"/>
    </row>
    <row r="167" spans="1:9" ht="34.5" customHeight="1">
      <c r="A167" s="46"/>
      <c r="B167" s="52"/>
      <c r="C167" s="58"/>
      <c r="D167" s="33" t="s">
        <v>96</v>
      </c>
      <c r="E167" s="42"/>
      <c r="F167" s="42"/>
      <c r="G167" s="42"/>
      <c r="H167" s="55"/>
      <c r="I167" s="16"/>
    </row>
    <row r="168" spans="1:9" ht="66.75" customHeight="1">
      <c r="A168" s="46"/>
      <c r="B168" s="52"/>
      <c r="C168" s="58"/>
      <c r="D168" s="35" t="s">
        <v>116</v>
      </c>
      <c r="E168" s="42"/>
      <c r="F168" s="42"/>
      <c r="G168" s="42"/>
      <c r="H168" s="55"/>
    </row>
    <row r="169" spans="1:9" ht="20.25" customHeight="1">
      <c r="A169" s="46"/>
      <c r="B169" s="52"/>
      <c r="C169" s="58"/>
      <c r="D169" s="33" t="s">
        <v>98</v>
      </c>
      <c r="E169" s="42"/>
      <c r="F169" s="42"/>
      <c r="G169" s="42"/>
      <c r="H169" s="55"/>
    </row>
    <row r="170" spans="1:9" ht="18.75" customHeight="1">
      <c r="A170" s="46"/>
      <c r="B170" s="52"/>
      <c r="C170" s="58"/>
      <c r="D170" s="32" t="s">
        <v>33</v>
      </c>
      <c r="E170" s="42"/>
      <c r="F170" s="42"/>
      <c r="G170" s="42"/>
      <c r="H170" s="55"/>
    </row>
    <row r="171" spans="1:9" ht="17.25" customHeight="1">
      <c r="A171" s="46"/>
      <c r="B171" s="52"/>
      <c r="C171" s="58"/>
      <c r="D171" s="33" t="s">
        <v>99</v>
      </c>
      <c r="E171" s="42"/>
      <c r="F171" s="42"/>
      <c r="G171" s="42"/>
      <c r="H171" s="55"/>
    </row>
    <row r="172" spans="1:9" ht="39.75" customHeight="1">
      <c r="A172" s="46"/>
      <c r="B172" s="53"/>
      <c r="C172" s="59"/>
      <c r="D172" s="37" t="s">
        <v>100</v>
      </c>
      <c r="E172" s="43"/>
      <c r="F172" s="43"/>
      <c r="G172" s="43"/>
      <c r="H172" s="56"/>
    </row>
    <row r="173" spans="1:9" ht="21" customHeight="1">
      <c r="A173" s="46"/>
      <c r="B173" s="51" t="s">
        <v>117</v>
      </c>
      <c r="C173" s="57" t="s">
        <v>118</v>
      </c>
      <c r="D173" s="36" t="s">
        <v>119</v>
      </c>
      <c r="E173" s="41">
        <v>11600</v>
      </c>
      <c r="F173" s="41">
        <v>11600</v>
      </c>
      <c r="G173" s="41">
        <v>8386.85</v>
      </c>
      <c r="H173" s="54">
        <f>G173/F173</f>
        <v>0.72300431034482759</v>
      </c>
    </row>
    <row r="174" spans="1:9" ht="28.5" customHeight="1">
      <c r="A174" s="46"/>
      <c r="B174" s="52"/>
      <c r="C174" s="58"/>
      <c r="D174" s="33" t="s">
        <v>96</v>
      </c>
      <c r="E174" s="42"/>
      <c r="F174" s="42"/>
      <c r="G174" s="42"/>
      <c r="H174" s="55"/>
    </row>
    <row r="175" spans="1:9" ht="50.25" customHeight="1">
      <c r="A175" s="46"/>
      <c r="B175" s="52"/>
      <c r="C175" s="58"/>
      <c r="D175" s="35" t="s">
        <v>120</v>
      </c>
      <c r="E175" s="42"/>
      <c r="F175" s="42"/>
      <c r="G175" s="42"/>
      <c r="H175" s="55"/>
    </row>
    <row r="176" spans="1:9" ht="18" customHeight="1">
      <c r="A176" s="46"/>
      <c r="B176" s="52"/>
      <c r="C176" s="58"/>
      <c r="D176" s="33" t="s">
        <v>98</v>
      </c>
      <c r="E176" s="42"/>
      <c r="F176" s="42"/>
      <c r="G176" s="42"/>
      <c r="H176" s="55"/>
    </row>
    <row r="177" spans="1:8" ht="20.25" customHeight="1">
      <c r="A177" s="46"/>
      <c r="B177" s="52"/>
      <c r="C177" s="58"/>
      <c r="D177" s="32" t="s">
        <v>33</v>
      </c>
      <c r="E177" s="42"/>
      <c r="F177" s="42"/>
      <c r="G177" s="42"/>
      <c r="H177" s="55"/>
    </row>
    <row r="178" spans="1:8" ht="18" customHeight="1">
      <c r="A178" s="46"/>
      <c r="B178" s="52"/>
      <c r="C178" s="58"/>
      <c r="D178" s="33" t="s">
        <v>99</v>
      </c>
      <c r="E178" s="42"/>
      <c r="F178" s="42"/>
      <c r="G178" s="42"/>
      <c r="H178" s="55"/>
    </row>
    <row r="179" spans="1:8" ht="32.25" customHeight="1">
      <c r="A179" s="46"/>
      <c r="B179" s="53"/>
      <c r="C179" s="59"/>
      <c r="D179" s="37" t="s">
        <v>100</v>
      </c>
      <c r="E179" s="43"/>
      <c r="F179" s="43"/>
      <c r="G179" s="43"/>
      <c r="H179" s="56"/>
    </row>
    <row r="180" spans="1:8" ht="53.25" customHeight="1">
      <c r="A180" s="46"/>
      <c r="B180" s="51" t="s">
        <v>121</v>
      </c>
      <c r="C180" s="57" t="s">
        <v>66</v>
      </c>
      <c r="D180" s="32" t="s">
        <v>88</v>
      </c>
      <c r="E180" s="41">
        <v>0</v>
      </c>
      <c r="F180" s="41">
        <v>1200000</v>
      </c>
      <c r="G180" s="41">
        <v>0</v>
      </c>
      <c r="H180" s="54">
        <f>G180/F180</f>
        <v>0</v>
      </c>
    </row>
    <row r="181" spans="1:8" ht="21.75" customHeight="1">
      <c r="A181" s="46"/>
      <c r="B181" s="52"/>
      <c r="C181" s="58"/>
      <c r="D181" s="33" t="s">
        <v>96</v>
      </c>
      <c r="E181" s="42"/>
      <c r="F181" s="42"/>
      <c r="G181" s="42"/>
      <c r="H181" s="55"/>
    </row>
    <row r="182" spans="1:8" ht="32.25" customHeight="1">
      <c r="A182" s="46"/>
      <c r="B182" s="52"/>
      <c r="C182" s="58"/>
      <c r="D182" s="35" t="s">
        <v>122</v>
      </c>
      <c r="E182" s="42"/>
      <c r="F182" s="42"/>
      <c r="G182" s="42"/>
      <c r="H182" s="55"/>
    </row>
    <row r="183" spans="1:8" ht="18" customHeight="1">
      <c r="A183" s="46"/>
      <c r="B183" s="52"/>
      <c r="C183" s="58"/>
      <c r="D183" s="33" t="s">
        <v>98</v>
      </c>
      <c r="E183" s="42"/>
      <c r="F183" s="42"/>
      <c r="G183" s="42"/>
      <c r="H183" s="55"/>
    </row>
    <row r="184" spans="1:8" ht="20.25" customHeight="1">
      <c r="A184" s="46"/>
      <c r="B184" s="52"/>
      <c r="C184" s="58"/>
      <c r="D184" s="32" t="s">
        <v>33</v>
      </c>
      <c r="E184" s="42"/>
      <c r="F184" s="42"/>
      <c r="G184" s="42"/>
      <c r="H184" s="55"/>
    </row>
    <row r="185" spans="1:8" ht="21" customHeight="1">
      <c r="A185" s="46"/>
      <c r="B185" s="52"/>
      <c r="C185" s="58"/>
      <c r="D185" s="33" t="s">
        <v>99</v>
      </c>
      <c r="E185" s="42"/>
      <c r="F185" s="42"/>
      <c r="G185" s="42"/>
      <c r="H185" s="55"/>
    </row>
    <row r="186" spans="1:8" ht="32.25" customHeight="1">
      <c r="A186" s="46"/>
      <c r="B186" s="53"/>
      <c r="C186" s="59"/>
      <c r="D186" s="37" t="s">
        <v>100</v>
      </c>
      <c r="E186" s="43"/>
      <c r="F186" s="43"/>
      <c r="G186" s="43"/>
      <c r="H186" s="56"/>
    </row>
    <row r="187" spans="1:8" ht="21" customHeight="1">
      <c r="A187" s="24">
        <v>1172</v>
      </c>
      <c r="B187" s="25"/>
      <c r="C187" s="26"/>
      <c r="D187" s="21" t="s">
        <v>6</v>
      </c>
      <c r="E187" s="27"/>
      <c r="F187" s="27"/>
      <c r="G187" s="27"/>
      <c r="H187" s="28"/>
    </row>
    <row r="188" spans="1:8" ht="33.75" customHeight="1">
      <c r="A188" s="60"/>
      <c r="B188" s="39"/>
      <c r="C188" s="40"/>
      <c r="D188" s="32" t="s">
        <v>123</v>
      </c>
      <c r="E188" s="47">
        <f>E194</f>
        <v>500000</v>
      </c>
      <c r="F188" s="47">
        <f>F194</f>
        <v>500000</v>
      </c>
      <c r="G188" s="47">
        <f>G194</f>
        <v>500000</v>
      </c>
      <c r="H188" s="54">
        <f>G188/F188</f>
        <v>1</v>
      </c>
    </row>
    <row r="189" spans="1:8" ht="31.5" customHeight="1">
      <c r="A189" s="61"/>
      <c r="B189" s="39"/>
      <c r="C189" s="40"/>
      <c r="D189" s="33" t="s">
        <v>8</v>
      </c>
      <c r="E189" s="48"/>
      <c r="F189" s="48"/>
      <c r="G189" s="48"/>
      <c r="H189" s="55"/>
    </row>
    <row r="190" spans="1:8" ht="52.5" customHeight="1">
      <c r="A190" s="61"/>
      <c r="B190" s="39"/>
      <c r="C190" s="40"/>
      <c r="D190" s="32" t="s">
        <v>124</v>
      </c>
      <c r="E190" s="48"/>
      <c r="F190" s="48"/>
      <c r="G190" s="48"/>
      <c r="H190" s="55"/>
    </row>
    <row r="191" spans="1:8" ht="29.25" customHeight="1">
      <c r="A191" s="61"/>
      <c r="B191" s="39"/>
      <c r="C191" s="40"/>
      <c r="D191" s="33" t="s">
        <v>10</v>
      </c>
      <c r="E191" s="48"/>
      <c r="F191" s="48"/>
      <c r="G191" s="48"/>
      <c r="H191" s="55"/>
    </row>
    <row r="192" spans="1:8" ht="57" customHeight="1">
      <c r="A192" s="61"/>
      <c r="B192" s="39"/>
      <c r="C192" s="40"/>
      <c r="D192" s="32" t="s">
        <v>125</v>
      </c>
      <c r="E192" s="49"/>
      <c r="F192" s="49"/>
      <c r="G192" s="49"/>
      <c r="H192" s="56"/>
    </row>
    <row r="193" spans="1:8" ht="33" customHeight="1">
      <c r="A193" s="61"/>
      <c r="B193" s="7"/>
      <c r="C193" s="8"/>
      <c r="D193" s="9" t="s">
        <v>21</v>
      </c>
      <c r="E193" s="10"/>
      <c r="F193" s="10"/>
      <c r="G193" s="10"/>
      <c r="H193" s="14"/>
    </row>
    <row r="194" spans="1:8" ht="66.75" customHeight="1">
      <c r="A194" s="61"/>
      <c r="B194" s="51" t="s">
        <v>22</v>
      </c>
      <c r="C194" s="57" t="s">
        <v>126</v>
      </c>
      <c r="D194" s="32" t="s">
        <v>127</v>
      </c>
      <c r="E194" s="47">
        <v>500000</v>
      </c>
      <c r="F194" s="47">
        <v>500000</v>
      </c>
      <c r="G194" s="47">
        <v>500000</v>
      </c>
      <c r="H194" s="54">
        <f>G194/F194</f>
        <v>1</v>
      </c>
    </row>
    <row r="195" spans="1:8" ht="25.5" customHeight="1">
      <c r="A195" s="61"/>
      <c r="B195" s="52"/>
      <c r="C195" s="58"/>
      <c r="D195" s="33" t="s">
        <v>25</v>
      </c>
      <c r="E195" s="48"/>
      <c r="F195" s="48"/>
      <c r="G195" s="48"/>
      <c r="H195" s="55"/>
    </row>
    <row r="196" spans="1:8" ht="65.25" customHeight="1">
      <c r="A196" s="62"/>
      <c r="B196" s="53"/>
      <c r="C196" s="59"/>
      <c r="D196" s="32" t="s">
        <v>128</v>
      </c>
      <c r="E196" s="49"/>
      <c r="F196" s="49"/>
      <c r="G196" s="49"/>
      <c r="H196" s="56"/>
    </row>
    <row r="197" spans="1:8" ht="20.25" customHeight="1">
      <c r="A197" s="18">
        <v>1177</v>
      </c>
      <c r="B197" s="25"/>
      <c r="C197" s="26"/>
      <c r="D197" s="29" t="s">
        <v>6</v>
      </c>
      <c r="E197" s="27"/>
      <c r="F197" s="27"/>
      <c r="G197" s="27"/>
      <c r="H197" s="31"/>
    </row>
    <row r="198" spans="1:8" ht="32.25" customHeight="1">
      <c r="A198" s="60"/>
      <c r="B198" s="39"/>
      <c r="C198" s="40"/>
      <c r="D198" s="32" t="s">
        <v>129</v>
      </c>
      <c r="E198" s="41">
        <f>E204</f>
        <v>233048</v>
      </c>
      <c r="F198" s="41">
        <f>F204</f>
        <v>233048</v>
      </c>
      <c r="G198" s="41">
        <f>G204</f>
        <v>213795.45</v>
      </c>
      <c r="H198" s="54">
        <f>G198/F198</f>
        <v>0.91738804881397829</v>
      </c>
    </row>
    <row r="199" spans="1:8" ht="24.75" customHeight="1">
      <c r="A199" s="61"/>
      <c r="B199" s="39"/>
      <c r="C199" s="40"/>
      <c r="D199" s="33" t="s">
        <v>8</v>
      </c>
      <c r="E199" s="42"/>
      <c r="F199" s="42"/>
      <c r="G199" s="42"/>
      <c r="H199" s="55"/>
    </row>
    <row r="200" spans="1:8" ht="37.5" customHeight="1">
      <c r="A200" s="61"/>
      <c r="B200" s="39"/>
      <c r="C200" s="40"/>
      <c r="D200" s="32" t="s">
        <v>130</v>
      </c>
      <c r="E200" s="42"/>
      <c r="F200" s="42"/>
      <c r="G200" s="42"/>
      <c r="H200" s="55"/>
    </row>
    <row r="201" spans="1:8" ht="19.5" customHeight="1">
      <c r="A201" s="61"/>
      <c r="B201" s="39"/>
      <c r="C201" s="40"/>
      <c r="D201" s="33" t="s">
        <v>10</v>
      </c>
      <c r="E201" s="42"/>
      <c r="F201" s="42"/>
      <c r="G201" s="42"/>
      <c r="H201" s="55"/>
    </row>
    <row r="202" spans="1:8" ht="30.75" customHeight="1">
      <c r="A202" s="61"/>
      <c r="B202" s="39"/>
      <c r="C202" s="40"/>
      <c r="D202" s="32" t="s">
        <v>131</v>
      </c>
      <c r="E202" s="43"/>
      <c r="F202" s="43"/>
      <c r="G202" s="43"/>
      <c r="H202" s="56"/>
    </row>
    <row r="203" spans="1:8" ht="26.25" customHeight="1">
      <c r="A203" s="61"/>
      <c r="B203" s="7"/>
      <c r="C203" s="8"/>
      <c r="D203" s="9" t="s">
        <v>11</v>
      </c>
      <c r="E203" s="10"/>
      <c r="F203" s="10"/>
      <c r="G203" s="10"/>
      <c r="H203" s="14"/>
    </row>
    <row r="204" spans="1:8" ht="34.5" customHeight="1">
      <c r="A204" s="61"/>
      <c r="B204" s="51" t="s">
        <v>29</v>
      </c>
      <c r="C204" s="57" t="s">
        <v>42</v>
      </c>
      <c r="D204" s="32" t="s">
        <v>132</v>
      </c>
      <c r="E204" s="41">
        <v>233048</v>
      </c>
      <c r="F204" s="41">
        <v>233048</v>
      </c>
      <c r="G204" s="41">
        <v>213795.45</v>
      </c>
      <c r="H204" s="64">
        <f>G204/F204</f>
        <v>0.91738804881397829</v>
      </c>
    </row>
    <row r="205" spans="1:8" ht="18" customHeight="1">
      <c r="A205" s="61"/>
      <c r="B205" s="52"/>
      <c r="C205" s="58"/>
      <c r="D205" s="33" t="s">
        <v>15</v>
      </c>
      <c r="E205" s="42"/>
      <c r="F205" s="42"/>
      <c r="G205" s="42"/>
      <c r="H205" s="55"/>
    </row>
    <row r="206" spans="1:8" ht="57.75" customHeight="1">
      <c r="A206" s="61"/>
      <c r="B206" s="52"/>
      <c r="C206" s="58"/>
      <c r="D206" s="35" t="s">
        <v>133</v>
      </c>
      <c r="E206" s="42"/>
      <c r="F206" s="42"/>
      <c r="G206" s="42"/>
      <c r="H206" s="55"/>
    </row>
    <row r="207" spans="1:8" ht="27" customHeight="1">
      <c r="A207" s="61"/>
      <c r="B207" s="52"/>
      <c r="C207" s="58"/>
      <c r="D207" s="33" t="s">
        <v>17</v>
      </c>
      <c r="E207" s="42"/>
      <c r="F207" s="42"/>
      <c r="G207" s="42"/>
      <c r="H207" s="55"/>
    </row>
    <row r="208" spans="1:8" ht="27">
      <c r="A208" s="62"/>
      <c r="B208" s="53"/>
      <c r="C208" s="59"/>
      <c r="D208" s="32" t="s">
        <v>134</v>
      </c>
      <c r="E208" s="43"/>
      <c r="F208" s="43"/>
      <c r="G208" s="43"/>
      <c r="H208" s="66"/>
    </row>
  </sheetData>
  <mergeCells count="227">
    <mergeCell ref="F194:F196"/>
    <mergeCell ref="F173:F179"/>
    <mergeCell ref="E180:E186"/>
    <mergeCell ref="B107:B111"/>
    <mergeCell ref="C107:C111"/>
    <mergeCell ref="E107:E111"/>
    <mergeCell ref="B166:B172"/>
    <mergeCell ref="B152:B158"/>
    <mergeCell ref="H194:H196"/>
    <mergeCell ref="G107:G111"/>
    <mergeCell ref="G166:G172"/>
    <mergeCell ref="H166:H172"/>
    <mergeCell ref="G159:G165"/>
    <mergeCell ref="G138:G144"/>
    <mergeCell ref="G112:G116"/>
    <mergeCell ref="G122:G126"/>
    <mergeCell ref="H122:H126"/>
    <mergeCell ref="H173:H179"/>
    <mergeCell ref="C122:C126"/>
    <mergeCell ref="E122:E126"/>
    <mergeCell ref="B127:B129"/>
    <mergeCell ref="C127:C129"/>
    <mergeCell ref="C131:C137"/>
    <mergeCell ref="E131:E137"/>
    <mergeCell ref="F180:F186"/>
    <mergeCell ref="G180:G186"/>
    <mergeCell ref="G173:G179"/>
    <mergeCell ref="F159:F165"/>
    <mergeCell ref="F152:F158"/>
    <mergeCell ref="B138:B144"/>
    <mergeCell ref="C138:C144"/>
    <mergeCell ref="E138:E144"/>
    <mergeCell ref="E127:E129"/>
    <mergeCell ref="C159:C165"/>
    <mergeCell ref="E159:E165"/>
    <mergeCell ref="C152:C158"/>
    <mergeCell ref="E152:E158"/>
    <mergeCell ref="F166:F172"/>
    <mergeCell ref="B173:B179"/>
    <mergeCell ref="C173:C179"/>
    <mergeCell ref="E173:E179"/>
    <mergeCell ref="C166:C172"/>
    <mergeCell ref="E166:E172"/>
    <mergeCell ref="C145:C151"/>
    <mergeCell ref="B180:B186"/>
    <mergeCell ref="C180:C186"/>
    <mergeCell ref="B159:B165"/>
    <mergeCell ref="A188:A196"/>
    <mergeCell ref="B188:B192"/>
    <mergeCell ref="C188:C192"/>
    <mergeCell ref="E188:E192"/>
    <mergeCell ref="B194:B196"/>
    <mergeCell ref="C194:C196"/>
    <mergeCell ref="E194:E196"/>
    <mergeCell ref="G204:G208"/>
    <mergeCell ref="H204:H208"/>
    <mergeCell ref="A198:A208"/>
    <mergeCell ref="B198:B202"/>
    <mergeCell ref="C198:C202"/>
    <mergeCell ref="E198:E202"/>
    <mergeCell ref="B204:B208"/>
    <mergeCell ref="C204:C208"/>
    <mergeCell ref="E204:E208"/>
    <mergeCell ref="F204:F208"/>
    <mergeCell ref="H198:H202"/>
    <mergeCell ref="F188:F192"/>
    <mergeCell ref="G188:G192"/>
    <mergeCell ref="H188:H192"/>
    <mergeCell ref="F198:F202"/>
    <mergeCell ref="G198:G202"/>
    <mergeCell ref="G194:G196"/>
    <mergeCell ref="B92:B96"/>
    <mergeCell ref="C92:C96"/>
    <mergeCell ref="E92:E96"/>
    <mergeCell ref="C112:C116"/>
    <mergeCell ref="F69:F73"/>
    <mergeCell ref="B75:B79"/>
    <mergeCell ref="C75:C79"/>
    <mergeCell ref="G152:G158"/>
    <mergeCell ref="G69:G73"/>
    <mergeCell ref="E75:E79"/>
    <mergeCell ref="F145:F151"/>
    <mergeCell ref="G145:G151"/>
    <mergeCell ref="F138:F144"/>
    <mergeCell ref="G86:G90"/>
    <mergeCell ref="F75:F79"/>
    <mergeCell ref="G75:G79"/>
    <mergeCell ref="B122:B126"/>
    <mergeCell ref="E80:E84"/>
    <mergeCell ref="F80:F84"/>
    <mergeCell ref="G80:G84"/>
    <mergeCell ref="B80:B84"/>
    <mergeCell ref="C80:C84"/>
    <mergeCell ref="E86:E90"/>
    <mergeCell ref="F92:F96"/>
    <mergeCell ref="A28:A38"/>
    <mergeCell ref="E102:E106"/>
    <mergeCell ref="C117:C121"/>
    <mergeCell ref="E117:E121"/>
    <mergeCell ref="B34:B38"/>
    <mergeCell ref="C34:C38"/>
    <mergeCell ref="B28:B32"/>
    <mergeCell ref="B51:B55"/>
    <mergeCell ref="C51:C55"/>
    <mergeCell ref="C46:C50"/>
    <mergeCell ref="A69:A79"/>
    <mergeCell ref="B69:B73"/>
    <mergeCell ref="C69:C73"/>
    <mergeCell ref="E69:E73"/>
    <mergeCell ref="A57:A67"/>
    <mergeCell ref="B57:B61"/>
    <mergeCell ref="C57:C61"/>
    <mergeCell ref="E57:E61"/>
    <mergeCell ref="B63:B67"/>
    <mergeCell ref="C63:C67"/>
    <mergeCell ref="E63:E67"/>
    <mergeCell ref="A80:A84"/>
    <mergeCell ref="C28:C32"/>
    <mergeCell ref="E28:E32"/>
    <mergeCell ref="H180:H186"/>
    <mergeCell ref="H138:H144"/>
    <mergeCell ref="H145:H151"/>
    <mergeCell ref="H102:H106"/>
    <mergeCell ref="H107:H111"/>
    <mergeCell ref="H112:H116"/>
    <mergeCell ref="H117:H121"/>
    <mergeCell ref="H159:H165"/>
    <mergeCell ref="H131:H137"/>
    <mergeCell ref="H127:H129"/>
    <mergeCell ref="H152:H158"/>
    <mergeCell ref="H28:H32"/>
    <mergeCell ref="H46:H50"/>
    <mergeCell ref="G40:G44"/>
    <mergeCell ref="H92:H96"/>
    <mergeCell ref="H86:H90"/>
    <mergeCell ref="G46:G50"/>
    <mergeCell ref="G57:G61"/>
    <mergeCell ref="H57:H61"/>
    <mergeCell ref="G63:G67"/>
    <mergeCell ref="H63:H67"/>
    <mergeCell ref="H69:H73"/>
    <mergeCell ref="H75:H79"/>
    <mergeCell ref="H80:H84"/>
    <mergeCell ref="G28:G32"/>
    <mergeCell ref="G92:G96"/>
    <mergeCell ref="F57:F61"/>
    <mergeCell ref="E40:E44"/>
    <mergeCell ref="G34:G38"/>
    <mergeCell ref="E34:E38"/>
    <mergeCell ref="H40:H44"/>
    <mergeCell ref="H34:H38"/>
    <mergeCell ref="H51:H55"/>
    <mergeCell ref="F34:F38"/>
    <mergeCell ref="F63:F67"/>
    <mergeCell ref="E46:E50"/>
    <mergeCell ref="F46:F50"/>
    <mergeCell ref="F40:F44"/>
    <mergeCell ref="G12:G16"/>
    <mergeCell ref="E12:E16"/>
    <mergeCell ref="F12:F16"/>
    <mergeCell ref="H3:H4"/>
    <mergeCell ref="H6:H10"/>
    <mergeCell ref="H12:H16"/>
    <mergeCell ref="H18:H22"/>
    <mergeCell ref="H24:H26"/>
    <mergeCell ref="A6:A16"/>
    <mergeCell ref="A18:A26"/>
    <mergeCell ref="B24:B26"/>
    <mergeCell ref="C24:C26"/>
    <mergeCell ref="B12:B16"/>
    <mergeCell ref="B6:B10"/>
    <mergeCell ref="C6:C10"/>
    <mergeCell ref="E6:E10"/>
    <mergeCell ref="F6:F10"/>
    <mergeCell ref="E24:E26"/>
    <mergeCell ref="F24:F26"/>
    <mergeCell ref="G24:G26"/>
    <mergeCell ref="G18:G22"/>
    <mergeCell ref="D3:D4"/>
    <mergeCell ref="A1:H1"/>
    <mergeCell ref="B97:B101"/>
    <mergeCell ref="H97:H101"/>
    <mergeCell ref="B102:B106"/>
    <mergeCell ref="C102:C106"/>
    <mergeCell ref="C97:C101"/>
    <mergeCell ref="E97:E101"/>
    <mergeCell ref="F97:F101"/>
    <mergeCell ref="G97:G101"/>
    <mergeCell ref="F102:F106"/>
    <mergeCell ref="G102:G106"/>
    <mergeCell ref="E51:E55"/>
    <mergeCell ref="F51:F55"/>
    <mergeCell ref="B46:B50"/>
    <mergeCell ref="A40:A55"/>
    <mergeCell ref="G3:G4"/>
    <mergeCell ref="F86:F90"/>
    <mergeCell ref="B86:B90"/>
    <mergeCell ref="C86:C90"/>
    <mergeCell ref="F28:F32"/>
    <mergeCell ref="C12:C16"/>
    <mergeCell ref="B18:B22"/>
    <mergeCell ref="C18:C22"/>
    <mergeCell ref="G6:G10"/>
    <mergeCell ref="B40:B44"/>
    <mergeCell ref="C40:C44"/>
    <mergeCell ref="G51:G55"/>
    <mergeCell ref="A3:B3"/>
    <mergeCell ref="E3:E4"/>
    <mergeCell ref="F3:F4"/>
    <mergeCell ref="A86:A186"/>
    <mergeCell ref="G117:G121"/>
    <mergeCell ref="F107:F111"/>
    <mergeCell ref="F122:F126"/>
    <mergeCell ref="F131:F137"/>
    <mergeCell ref="G131:G137"/>
    <mergeCell ref="F127:F129"/>
    <mergeCell ref="G127:G129"/>
    <mergeCell ref="E145:E151"/>
    <mergeCell ref="B112:B116"/>
    <mergeCell ref="B131:B137"/>
    <mergeCell ref="B145:B151"/>
    <mergeCell ref="E112:E116"/>
    <mergeCell ref="F112:F116"/>
    <mergeCell ref="B117:B121"/>
    <mergeCell ref="F117:F121"/>
    <mergeCell ref="E18:E22"/>
    <mergeCell ref="F18:F22"/>
  </mergeCells>
  <phoneticPr fontId="43" type="noConversion"/>
  <conditionalFormatting sqref="D88 D90 D92 D94 D42 D44 D46 D50:D51 D48 D53 D12 D8 D170 D14 D30 D200 D34 D32 D36 D22 D20 D16 D38 D184 D135 D142 D149 D156 D192 D190 D204 D202 D26 D196 D99 D129:D130 D97 D104 D101:D102 D109 D106:D107 D114 D111:D112 D119 D116:D117 D10 D163 D55 D59 D63 D61 D65 D180 D124 D121:D122 D126 D177 D67 D71 D75 D73 D77 D79:D80 D82 D84">
    <cfRule type="expression" dxfId="2" priority="1" stopIfTrue="1">
      <formula>C8=1</formula>
    </cfRule>
  </conditionalFormatting>
  <conditionalFormatting sqref="D86 D40 D6 D28 D18 D24 D188 D198 D194 D127 D57 D69">
    <cfRule type="expression" dxfId="1" priority="2" stopIfTrue="1">
      <formula>C6=6</formula>
    </cfRule>
  </conditionalFormatting>
  <conditionalFormatting sqref="D208">
    <cfRule type="expression" dxfId="0" priority="3" stopIfTrue="1">
      <formula>C206=1</formula>
    </cfRule>
  </conditionalFormatting>
  <dataValidations count="2">
    <dataValidation type="decimal" operator="greaterThanOrEqual" allowBlank="1" showInputMessage="1" showErrorMessage="1" sqref="E198:H202 E204:H208 E188:H192 E86:H90 E34:H38 E40:H44 E6:H10 E12:H16 E28:H32 E18:H22 E46:H51 E57:H61 E92:H126 E63:H67 E75:H84 E69:H73">
      <formula1>0</formula1>
    </dataValidation>
    <dataValidation allowBlank="1" errorTitle="ԱՐԳԵԼՎԱԾ ԴԱՇՏ" error="Այս դաշտում մուտքագրումը և փոփոխությունները արգելված են" promptTitle="ԱՐԳԵԼՎԱԾ ԴԱՇՏ" prompt="Այս դաշտում մուտքագրումը և փոփոխությունները արգելված են" sqref="D202 D204 D200 D208 D198 D196 D192 D190 D188 D194 D129:D130 D32 D53 D40 D42 D44 D46 D48 D50:D51 D38 D28 D36 D30 D34 D20 D18 D22 D16 D14 D8 D12 D6 D24 D26 D94 D92 D90 D86 D88 D10 D55 D61 D124 D57 D65 D59 D63 D99 D97 D101:D102 D104 D106:D107 D109 D111:D112 D114 D116:D117 D119 D121:D122 D126:D127 D67 D73 D69 D77 D71 D75 D79:D80 D82 D84"/>
  </dataValidations>
  <pageMargins left="0.3" right="6.2992125984251995E-2" top="0.28999999999999998" bottom="0.37" header="9.4488188976377993E-2" footer="0.2"/>
  <pageSetup paperSize="9" scale="74" firstPageNumber="4500" orientation="portrait" useFirstPageNumber="1" horizontalDpi="300" verticalDpi="300" r:id="rId1"/>
  <headerFooter alignWithMargins="0">
    <oddFooter>&amp;L&amp;"GHEA Grapalat,Regular"&amp;8Հայաստանի Հանրապետության ֆինանսների նախարարություն&amp;R&amp;8&amp;F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Axusak_12</vt:lpstr>
      <vt:lpstr>Axusak_12!Print_Titles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Anna Sargsyan</cp:lastModifiedBy>
  <cp:lastPrinted>2019-04-17T07:00:57Z</cp:lastPrinted>
  <dcterms:created xsi:type="dcterms:W3CDTF">2019-03-11T04:59:05Z</dcterms:created>
  <dcterms:modified xsi:type="dcterms:W3CDTF">2019-04-17T07:01:09Z</dcterms:modified>
</cp:coreProperties>
</file>